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BIDANG PERSANDIAN\"/>
    </mc:Choice>
  </mc:AlternateContent>
  <bookViews>
    <workbookView xWindow="0" yWindow="0" windowWidth="28800" windowHeight="12435" activeTab="1"/>
  </bookViews>
  <sheets>
    <sheet name="INTRA KOMINFO" sheetId="3" r:id="rId1"/>
    <sheet name="SISKOMINTRAPEM" sheetId="2" r:id="rId2"/>
  </sheets>
  <definedNames>
    <definedName name="_xlnm.Print_Titles" localSheetId="0">'INTRA KOMINFO'!$4:$6</definedName>
    <definedName name="_xlnm.Print_Titles" localSheetId="1">SISKOMINTRAPEM!$4:$6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5" i="3" l="1"/>
  <c r="E85" i="3"/>
  <c r="E84" i="3"/>
  <c r="J83" i="3"/>
  <c r="E83" i="3"/>
  <c r="J82" i="3"/>
  <c r="E82" i="3"/>
  <c r="J81" i="3"/>
  <c r="E81" i="3"/>
  <c r="J80" i="3"/>
  <c r="E80" i="3"/>
  <c r="J79" i="3"/>
  <c r="E79" i="3"/>
  <c r="J78" i="3"/>
  <c r="E78" i="3"/>
  <c r="J77" i="3"/>
  <c r="E77" i="3"/>
  <c r="J76" i="3"/>
  <c r="E76" i="3"/>
  <c r="J75" i="3"/>
  <c r="E75" i="3"/>
  <c r="J74" i="3"/>
  <c r="E74" i="3"/>
  <c r="E73" i="3" s="1"/>
  <c r="J73" i="3"/>
  <c r="J72" i="3"/>
  <c r="E72" i="3"/>
  <c r="J71" i="3"/>
  <c r="E71" i="3"/>
  <c r="J70" i="3"/>
  <c r="E70" i="3"/>
  <c r="J69" i="3"/>
  <c r="E69" i="3"/>
  <c r="J68" i="3"/>
  <c r="E68" i="3"/>
  <c r="E67" i="3" s="1"/>
  <c r="J67" i="3"/>
  <c r="J66" i="3"/>
  <c r="E66" i="3"/>
  <c r="J65" i="3"/>
  <c r="E65" i="3"/>
  <c r="J64" i="3"/>
  <c r="E64" i="3"/>
  <c r="J63" i="3"/>
  <c r="E63" i="3"/>
  <c r="E62" i="3"/>
  <c r="E60" i="3" s="1"/>
  <c r="J61" i="3"/>
  <c r="E61" i="3"/>
  <c r="E59" i="3"/>
  <c r="J58" i="3"/>
  <c r="E58" i="3"/>
  <c r="E57" i="3"/>
  <c r="E56" i="3"/>
  <c r="E55" i="3"/>
  <c r="E54" i="3"/>
  <c r="J53" i="3"/>
  <c r="E53" i="3"/>
  <c r="E52" i="3"/>
  <c r="E51" i="3"/>
  <c r="E50" i="3"/>
  <c r="E49" i="3"/>
  <c r="E48" i="3"/>
  <c r="E46" i="3" s="1"/>
  <c r="E47" i="3"/>
  <c r="E45" i="3"/>
  <c r="E44" i="3"/>
  <c r="E43" i="3"/>
  <c r="E42" i="3"/>
  <c r="E41" i="3"/>
  <c r="E40" i="3"/>
  <c r="J39" i="3"/>
  <c r="E39" i="3"/>
  <c r="J38" i="3"/>
  <c r="E38" i="3"/>
  <c r="J37" i="3"/>
  <c r="E37" i="3"/>
  <c r="E36" i="3"/>
  <c r="J35" i="3"/>
  <c r="E35" i="3"/>
  <c r="E34" i="3"/>
  <c r="E33" i="3"/>
  <c r="E32" i="3"/>
  <c r="E30" i="3" s="1"/>
  <c r="E31" i="3"/>
  <c r="J29" i="3"/>
  <c r="E29" i="3"/>
  <c r="J28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2" i="3" s="1"/>
  <c r="E13" i="3"/>
  <c r="E11" i="3"/>
  <c r="E10" i="3"/>
  <c r="E9" i="3"/>
  <c r="E8" i="3"/>
  <c r="E7" i="3"/>
  <c r="J93" i="2"/>
  <c r="E93" i="2"/>
  <c r="E92" i="2"/>
  <c r="J91" i="2"/>
  <c r="E91" i="2"/>
  <c r="J90" i="2"/>
  <c r="E90" i="2"/>
  <c r="J89" i="2"/>
  <c r="E89" i="2"/>
  <c r="J88" i="2"/>
  <c r="E88" i="2"/>
  <c r="J87" i="2"/>
  <c r="E87" i="2"/>
  <c r="J86" i="2"/>
  <c r="E86" i="2"/>
  <c r="J85" i="2"/>
  <c r="E85" i="2"/>
  <c r="J84" i="2"/>
  <c r="E84" i="2"/>
  <c r="J83" i="2"/>
  <c r="E83" i="2"/>
  <c r="J82" i="2"/>
  <c r="E82" i="2"/>
  <c r="J81" i="2"/>
  <c r="J80" i="2"/>
  <c r="E80" i="2"/>
  <c r="J79" i="2"/>
  <c r="E79" i="2"/>
  <c r="J78" i="2"/>
  <c r="E78" i="2"/>
  <c r="J77" i="2"/>
  <c r="E77" i="2"/>
  <c r="J76" i="2"/>
  <c r="E76" i="2"/>
  <c r="J75" i="2"/>
  <c r="J74" i="2"/>
  <c r="E74" i="2"/>
  <c r="J73" i="2"/>
  <c r="E73" i="2"/>
  <c r="J72" i="2"/>
  <c r="E72" i="2"/>
  <c r="J71" i="2"/>
  <c r="E71" i="2"/>
  <c r="E70" i="2"/>
  <c r="J69" i="2"/>
  <c r="E69" i="2"/>
  <c r="E67" i="2"/>
  <c r="J66" i="2"/>
  <c r="E66" i="2"/>
  <c r="E60" i="2" s="1"/>
  <c r="E65" i="2"/>
  <c r="E64" i="2"/>
  <c r="E63" i="2"/>
  <c r="E62" i="2"/>
  <c r="J61" i="2"/>
  <c r="E61" i="2"/>
  <c r="E51" i="2"/>
  <c r="E50" i="2"/>
  <c r="E49" i="2" s="1"/>
  <c r="E48" i="2"/>
  <c r="E47" i="2"/>
  <c r="E46" i="2" s="1"/>
  <c r="E45" i="2"/>
  <c r="E44" i="2"/>
  <c r="E43" i="2"/>
  <c r="E42" i="2"/>
  <c r="E41" i="2"/>
  <c r="E40" i="2"/>
  <c r="J39" i="2"/>
  <c r="E39" i="2"/>
  <c r="J38" i="2"/>
  <c r="E38" i="2"/>
  <c r="J37" i="2"/>
  <c r="E37" i="2"/>
  <c r="E36" i="2"/>
  <c r="J35" i="2"/>
  <c r="E35" i="2"/>
  <c r="E34" i="2"/>
  <c r="E33" i="2"/>
  <c r="E32" i="2"/>
  <c r="E31" i="2"/>
  <c r="J29" i="2"/>
  <c r="E29" i="2"/>
  <c r="J28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1" i="2"/>
  <c r="E10" i="2"/>
  <c r="E9" i="2"/>
  <c r="E8" i="2"/>
  <c r="E7" i="2"/>
  <c r="E30" i="2" l="1"/>
  <c r="E68" i="2"/>
  <c r="E81" i="2"/>
  <c r="E12" i="2"/>
  <c r="E75" i="2"/>
  <c r="E86" i="3"/>
  <c r="E94" i="2"/>
</calcChain>
</file>

<file path=xl/sharedStrings.xml><?xml version="1.0" encoding="utf-8"?>
<sst xmlns="http://schemas.openxmlformats.org/spreadsheetml/2006/main" count="445" uniqueCount="176">
  <si>
    <t>RINCIAN ANGGARAN BELANJA</t>
  </si>
  <si>
    <t>Program : 2.15.2.10.01.15 - Peningkatan Persandian Daerah dan Keamanan Informasi Daerah</t>
  </si>
  <si>
    <t>Kegiatan : 2.15.2.10.01.15.0003 - Pengelolaan Sistem Komunikasi Intra Pemerintah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</si>
  <si>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</si>
  <si>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</si>
  <si>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</si>
  <si>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</si>
  <si>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</si>
  <si>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</si>
  <si>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</si>
  <si>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Honorarium Tim Pengadaan Barang Dan Jasa</t>
  </si>
  <si>
    <r>
      <t>         </t>
    </r>
    <r>
      <rPr>
        <i/>
        <sz val="9"/>
        <color theme="1"/>
        <rFont val="Calibri"/>
        <family val="2"/>
        <scheme val="minor"/>
      </rPr>
      <t>Honorarium Pejabat Pengadaan</t>
    </r>
  </si>
  <si>
    <t>orang/paket</t>
  </si>
  <si>
    <r>
      <t>         </t>
    </r>
    <r>
      <rPr>
        <i/>
        <sz val="9"/>
        <color theme="1"/>
        <rFont val="Calibri"/>
        <family val="2"/>
        <scheme val="minor"/>
      </rPr>
      <t>Honorarium Pejabat Penerima Hasil Pekerjaan</t>
    </r>
  </si>
  <si>
    <t>Orang/paket</t>
  </si>
  <si>
    <t>Honorarium Tenaga Keamanan/Pengemudi/Tenaga Teknis</t>
  </si>
  <si>
    <r>
      <t>         </t>
    </r>
    <r>
      <rPr>
        <i/>
        <sz val="9"/>
        <color theme="1"/>
        <rFont val="Calibri"/>
        <family val="2"/>
        <scheme val="minor"/>
      </rPr>
      <t>Sampai Dengan Sma / Sederajat</t>
    </r>
  </si>
  <si>
    <t>Ob</t>
  </si>
  <si>
    <t>6 PHL</t>
  </si>
  <si>
    <t>Tingkat SMA</t>
  </si>
  <si>
    <t>Belanja Alat Tulis Kantor</t>
  </si>
  <si>
    <r>
      <t>         </t>
    </r>
    <r>
      <rPr>
        <i/>
        <sz val="9"/>
        <color theme="1"/>
        <rFont val="Calibri"/>
        <family val="2"/>
        <scheme val="minor"/>
      </rPr>
      <t>Kertas Karbon Folio</t>
    </r>
  </si>
  <si>
    <t>Dus</t>
  </si>
  <si>
    <r>
      <t>         </t>
    </r>
    <r>
      <rPr>
        <i/>
        <sz val="9"/>
        <color theme="1"/>
        <rFont val="Calibri"/>
        <family val="2"/>
        <scheme val="minor"/>
      </rPr>
      <t>Buku Ekspedisi</t>
    </r>
  </si>
  <si>
    <t>Buah</t>
  </si>
  <si>
    <r>
      <t>         </t>
    </r>
    <r>
      <rPr>
        <i/>
        <sz val="9"/>
        <color theme="1"/>
        <rFont val="Calibri"/>
        <family val="2"/>
        <scheme val="minor"/>
      </rPr>
      <t>Amplop</t>
    </r>
  </si>
  <si>
    <t>dos</t>
  </si>
  <si>
    <r>
      <t>         </t>
    </r>
    <r>
      <rPr>
        <i/>
        <sz val="9"/>
        <color theme="1"/>
        <rFont val="Calibri"/>
        <family val="2"/>
        <scheme val="minor"/>
      </rPr>
      <t>Amplop 110-Pls</t>
    </r>
  </si>
  <si>
    <t>Pak</t>
  </si>
  <si>
    <r>
      <t>         </t>
    </r>
    <r>
      <rPr>
        <i/>
        <sz val="9"/>
        <color theme="1"/>
        <rFont val="Calibri"/>
        <family val="2"/>
        <scheme val="minor"/>
      </rPr>
      <t>Ordner Folio</t>
    </r>
  </si>
  <si>
    <r>
      <t>         </t>
    </r>
    <r>
      <rPr>
        <i/>
        <sz val="9"/>
        <color theme="1"/>
        <rFont val="Calibri"/>
        <family val="2"/>
        <scheme val="minor"/>
      </rPr>
      <t>Penghapus Cair</t>
    </r>
  </si>
  <si>
    <t>buah</t>
  </si>
  <si>
    <r>
      <t>         </t>
    </r>
    <r>
      <rPr>
        <i/>
        <sz val="9"/>
        <color theme="1"/>
        <rFont val="Calibri"/>
        <family val="2"/>
        <scheme val="minor"/>
      </rPr>
      <t>Atom Clip</t>
    </r>
  </si>
  <si>
    <r>
      <t>         </t>
    </r>
    <r>
      <rPr>
        <i/>
        <sz val="9"/>
        <color theme="1"/>
        <rFont val="Calibri"/>
        <family val="2"/>
        <scheme val="minor"/>
      </rPr>
      <t>Stopmap / Snelechter</t>
    </r>
  </si>
  <si>
    <r>
      <t>         </t>
    </r>
    <r>
      <rPr>
        <i/>
        <sz val="9"/>
        <color theme="1"/>
        <rFont val="Calibri"/>
        <family val="2"/>
        <scheme val="minor"/>
      </rPr>
      <t>Binder Clips 25 Mm</t>
    </r>
  </si>
  <si>
    <r>
      <t>         </t>
    </r>
    <r>
      <rPr>
        <i/>
        <sz val="9"/>
        <color theme="1"/>
        <rFont val="Calibri"/>
        <family val="2"/>
        <scheme val="minor"/>
      </rPr>
      <t>Binder Clips</t>
    </r>
  </si>
  <si>
    <r>
      <t>         </t>
    </r>
    <r>
      <rPr>
        <i/>
        <sz val="9"/>
        <color theme="1"/>
        <rFont val="Calibri"/>
        <family val="2"/>
        <scheme val="minor"/>
      </rPr>
      <t>Staples</t>
    </r>
  </si>
  <si>
    <r>
      <t>         </t>
    </r>
    <r>
      <rPr>
        <i/>
        <sz val="9"/>
        <color theme="1"/>
        <rFont val="Calibri"/>
        <family val="2"/>
        <scheme val="minor"/>
      </rPr>
      <t>staples no.369</t>
    </r>
  </si>
  <si>
    <t>pak</t>
  </si>
  <si>
    <r>
      <t>         </t>
    </r>
    <r>
      <rPr>
        <i/>
        <sz val="9"/>
        <color theme="1"/>
        <rFont val="Calibri"/>
        <family val="2"/>
        <scheme val="minor"/>
      </rPr>
      <t>Perforator</t>
    </r>
  </si>
  <si>
    <r>
      <t>         </t>
    </r>
    <r>
      <rPr>
        <i/>
        <sz val="9"/>
        <color theme="1"/>
        <rFont val="Calibri"/>
        <family val="2"/>
        <scheme val="minor"/>
      </rPr>
      <t>Spidol</t>
    </r>
  </si>
  <si>
    <t>Doss</t>
  </si>
  <si>
    <r>
      <t>         </t>
    </r>
    <r>
      <rPr>
        <i/>
        <sz val="9"/>
        <color theme="1"/>
        <rFont val="Calibri"/>
        <family val="2"/>
        <scheme val="minor"/>
      </rPr>
      <t>Penanda Halaman</t>
    </r>
  </si>
  <si>
    <r>
      <t>         </t>
    </r>
    <r>
      <rPr>
        <i/>
        <sz val="9"/>
        <color theme="1"/>
        <rFont val="Calibri"/>
        <family val="2"/>
        <scheme val="minor"/>
      </rPr>
      <t>kertas faximile</t>
    </r>
  </si>
  <si>
    <t>rool</t>
  </si>
  <si>
    <t>6 fax</t>
  </si>
  <si>
    <t>4 rol / alat / bln</t>
  </si>
  <si>
    <t>12 bulan</t>
  </si>
  <si>
    <r>
      <t>         </t>
    </r>
    <r>
      <rPr>
        <i/>
        <sz val="9"/>
        <color theme="1"/>
        <rFont val="Calibri"/>
        <family val="2"/>
        <scheme val="minor"/>
      </rPr>
      <t>Kertas Hvs 70 Gram</t>
    </r>
  </si>
  <si>
    <t>Rim</t>
  </si>
  <si>
    <t>8 rim / bln</t>
  </si>
  <si>
    <t>Belanja Alat Listrik Dan Elektronik (Lampu Pijar, Battery Kering)</t>
  </si>
  <si>
    <r>
      <t>         </t>
    </r>
    <r>
      <rPr>
        <i/>
        <sz val="9"/>
        <color theme="1"/>
        <rFont val="Calibri"/>
        <family val="2"/>
        <scheme val="minor"/>
      </rPr>
      <t>Kabel HDMI</t>
    </r>
  </si>
  <si>
    <t>10 m</t>
  </si>
  <si>
    <r>
      <t>         </t>
    </r>
    <r>
      <rPr>
        <i/>
        <sz val="9"/>
        <color theme="1"/>
        <rFont val="Calibri"/>
        <family val="2"/>
        <scheme val="minor"/>
      </rPr>
      <t>Spliter HDMI</t>
    </r>
  </si>
  <si>
    <r>
      <t>         </t>
    </r>
    <r>
      <rPr>
        <i/>
        <sz val="9"/>
        <color theme="1"/>
        <rFont val="Calibri"/>
        <family val="2"/>
        <scheme val="minor"/>
      </rPr>
      <t>Stop Kontak</t>
    </r>
  </si>
  <si>
    <t>Set</t>
  </si>
  <si>
    <r>
      <t>         </t>
    </r>
    <r>
      <rPr>
        <i/>
        <sz val="9"/>
        <color theme="1"/>
        <rFont val="Calibri"/>
        <family val="2"/>
        <scheme val="minor"/>
      </rPr>
      <t>Kabel listrik Kabel Berisolasi</t>
    </r>
  </si>
  <si>
    <t>roll</t>
  </si>
  <si>
    <r>
      <t>         </t>
    </r>
    <r>
      <rPr>
        <i/>
        <sz val="9"/>
        <color theme="1"/>
        <rFont val="Calibri"/>
        <family val="2"/>
        <scheme val="minor"/>
      </rPr>
      <t>Isolasi</t>
    </r>
  </si>
  <si>
    <t>Rol</t>
  </si>
  <si>
    <t>3 rol / streaming</t>
  </si>
  <si>
    <t>10x / bulan</t>
  </si>
  <si>
    <r>
      <t>         </t>
    </r>
    <r>
      <rPr>
        <i/>
        <sz val="9"/>
        <color theme="1"/>
        <rFont val="Calibri"/>
        <family val="2"/>
        <scheme val="minor"/>
      </rPr>
      <t>Kabel</t>
    </r>
  </si>
  <si>
    <t>Roll</t>
  </si>
  <si>
    <t xml:space="preserve">         USB Charger</t>
  </si>
  <si>
    <t>ANKER Wall Charger PowerPort 2 &amp; 3ft Micro USB B2021L11 - Black</t>
  </si>
  <si>
    <t>Rp 449.000</t>
  </si>
  <si>
    <r>
      <t>         </t>
    </r>
    <r>
      <rPr>
        <i/>
        <sz val="9"/>
        <color theme="1"/>
        <rFont val="Calibri"/>
        <family val="2"/>
        <scheme val="minor"/>
      </rPr>
      <t>Headset HT</t>
    </r>
  </si>
  <si>
    <r>
      <t>         </t>
    </r>
    <r>
      <rPr>
        <i/>
        <sz val="9"/>
        <color theme="1"/>
        <rFont val="Calibri"/>
        <family val="2"/>
        <scheme val="minor"/>
      </rPr>
      <t>Hi-Fi Stereo Headphones</t>
    </r>
  </si>
  <si>
    <r>
      <t>         </t>
    </r>
    <r>
      <rPr>
        <i/>
        <sz val="9"/>
        <color theme="1"/>
        <rFont val="Calibri"/>
        <family val="2"/>
        <scheme val="minor"/>
      </rPr>
      <t>Access Point</t>
    </r>
  </si>
  <si>
    <t>Unit</t>
  </si>
  <si>
    <t xml:space="preserve">         Paket telepon satelit</t>
  </si>
  <si>
    <t>paket</t>
  </si>
  <si>
    <t>Belanja Premi Asuransi Kesehatan Non PNS</t>
  </si>
  <si>
    <r>
      <t>         </t>
    </r>
    <r>
      <rPr>
        <i/>
        <sz val="9"/>
        <color theme="1"/>
        <rFont val="Calibri"/>
        <family val="2"/>
        <scheme val="minor"/>
      </rPr>
      <t>Bpjs Kesehatan</t>
    </r>
  </si>
  <si>
    <t>Paket</t>
  </si>
  <si>
    <t>Belanja Makanan Dan Minuman Rapat</t>
  </si>
  <si>
    <r>
      <t>         </t>
    </r>
    <r>
      <rPr>
        <i/>
        <sz val="9"/>
        <color theme="1"/>
        <rFont val="Calibri"/>
        <family val="2"/>
        <scheme val="minor"/>
      </rPr>
      <t>Makanan Kecil / Snack</t>
    </r>
  </si>
  <si>
    <t>Ok</t>
  </si>
  <si>
    <r>
      <t>         </t>
    </r>
    <r>
      <rPr>
        <i/>
        <sz val="9"/>
        <color theme="1"/>
        <rFont val="Calibri"/>
        <family val="2"/>
        <scheme val="minor"/>
      </rPr>
      <t>Jamuan Makan</t>
    </r>
  </si>
  <si>
    <t>Orang/Kegiatan</t>
  </si>
  <si>
    <t>Belanja Makanan Dan Minuman Tamu</t>
  </si>
  <si>
    <r>
      <t>         </t>
    </r>
    <r>
      <rPr>
        <i/>
        <sz val="9"/>
        <color theme="1"/>
        <rFont val="Calibri"/>
        <family val="2"/>
        <scheme val="minor"/>
      </rPr>
      <t>Jamuan Makan (Prasmanan)</t>
    </r>
  </si>
  <si>
    <r>
      <t>         </t>
    </r>
    <r>
      <rPr>
        <i/>
        <sz val="9"/>
        <color theme="1"/>
        <rFont val="Calibri"/>
        <family val="2"/>
        <scheme val="minor"/>
      </rPr>
      <t>Makan Kecil/snack Prasmanan</t>
    </r>
  </si>
  <si>
    <t>Belanja Perjalanan Dinas Dalam Daerah</t>
  </si>
  <si>
    <r>
      <t>         </t>
    </r>
    <r>
      <rPr>
        <i/>
        <sz val="9"/>
        <color theme="1"/>
        <rFont val="Calibri"/>
        <family val="2"/>
        <scheme val="minor"/>
      </rPr>
      <t>Uang Harian Perjalanan Dinas Dalam Daerah</t>
    </r>
  </si>
  <si>
    <t>Oh</t>
  </si>
  <si>
    <t>4 org</t>
  </si>
  <si>
    <t>8x / bulan</t>
  </si>
  <si>
    <r>
      <t>         </t>
    </r>
    <r>
      <rPr>
        <i/>
        <sz val="9"/>
        <color theme="1"/>
        <rFont val="Calibri"/>
        <family val="2"/>
        <scheme val="minor"/>
      </rPr>
      <t>Biaya Penginapan Dalam Daerah Eselon Ii/anggota DPRD</t>
    </r>
  </si>
  <si>
    <r>
      <t>         </t>
    </r>
    <r>
      <rPr>
        <i/>
        <sz val="9"/>
        <color theme="1"/>
        <rFont val="Calibri"/>
        <family val="2"/>
        <scheme val="minor"/>
      </rPr>
      <t>Biaya Penginapan Dalam Daerah Eselon Iii/golongan IV</t>
    </r>
  </si>
  <si>
    <r>
      <t>         </t>
    </r>
    <r>
      <rPr>
        <i/>
        <sz val="9"/>
        <color theme="1"/>
        <rFont val="Calibri"/>
        <family val="2"/>
        <scheme val="minor"/>
      </rPr>
      <t>Biaya Penginapan Dalam Daerah Eselon Iv/golongan III Kebawah</t>
    </r>
  </si>
  <si>
    <r>
      <t>         </t>
    </r>
    <r>
      <rPr>
        <i/>
        <sz val="9"/>
        <color theme="1"/>
        <rFont val="Calibri"/>
        <family val="2"/>
        <scheme val="minor"/>
      </rPr>
      <t>Uang Representasi Luar Daerah Pejabat Eselon II</t>
    </r>
  </si>
  <si>
    <r>
      <t>         </t>
    </r>
    <r>
      <rPr>
        <i/>
        <sz val="9"/>
        <color theme="1"/>
        <rFont val="Calibri"/>
        <family val="2"/>
        <scheme val="minor"/>
      </rPr>
      <t>Dalam kota kegiatan live streaming / video conference</t>
    </r>
  </si>
  <si>
    <t>OH</t>
  </si>
  <si>
    <t>7x / bulan</t>
  </si>
  <si>
    <r>
      <t>         </t>
    </r>
    <r>
      <rPr>
        <i/>
        <sz val="9"/>
        <color theme="1"/>
        <rFont val="Calibri"/>
        <family val="2"/>
        <scheme val="minor"/>
      </rPr>
      <t>Biaya Transportasi Perjalanan Dinas Dalam Daerah</t>
    </r>
  </si>
  <si>
    <t>tahun</t>
  </si>
  <si>
    <t>Belanja Perjalanan Dinas Luar Daerah</t>
  </si>
  <si>
    <r>
      <t>         </t>
    </r>
    <r>
      <rPr>
        <i/>
        <sz val="9"/>
        <color theme="1"/>
        <rFont val="Calibri"/>
        <family val="2"/>
        <scheme val="minor"/>
      </rPr>
      <t>Uang Harian Perjalanan Dinas Luar Daerah</t>
    </r>
  </si>
  <si>
    <t>3 org</t>
  </si>
  <si>
    <t>2x / bulan</t>
  </si>
  <si>
    <r>
      <t>         </t>
    </r>
    <r>
      <rPr>
        <i/>
        <sz val="9"/>
        <color theme="1"/>
        <rFont val="Calibri"/>
        <family val="2"/>
        <scheme val="minor"/>
      </rPr>
      <t>Tiket Pesawat</t>
    </r>
  </si>
  <si>
    <r>
      <t>         </t>
    </r>
    <r>
      <rPr>
        <i/>
        <sz val="9"/>
        <color theme="1"/>
        <rFont val="Calibri"/>
        <family val="2"/>
        <scheme val="minor"/>
      </rPr>
      <t>Biaya Penginapan Eselon Ii, Anggota DPRD</t>
    </r>
  </si>
  <si>
    <r>
      <t>         </t>
    </r>
    <r>
      <rPr>
        <i/>
        <sz val="9"/>
        <color theme="1"/>
        <rFont val="Calibri"/>
        <family val="2"/>
        <scheme val="minor"/>
      </rPr>
      <t>Biaya Penginapan Eselon Iii/golongan IV</t>
    </r>
  </si>
  <si>
    <r>
      <t>         </t>
    </r>
    <r>
      <rPr>
        <i/>
        <sz val="9"/>
        <color theme="1"/>
        <rFont val="Calibri"/>
        <family val="2"/>
        <scheme val="minor"/>
      </rPr>
      <t>Biaya Penginapan Eselon Iv/golongan III Kebawah</t>
    </r>
  </si>
  <si>
    <r>
      <t>         </t>
    </r>
    <r>
      <rPr>
        <i/>
        <sz val="9"/>
        <color theme="1"/>
        <rFont val="Calibri"/>
        <family val="2"/>
        <scheme val="minor"/>
      </rPr>
      <t>Transportasi Luar Daerah</t>
    </r>
  </si>
  <si>
    <t>Tahun</t>
  </si>
  <si>
    <t>Belanja Jasa Konsultansi Non Konstruksi</t>
  </si>
  <si>
    <r>
      <t>         </t>
    </r>
    <r>
      <rPr>
        <i/>
        <sz val="9"/>
        <color theme="1"/>
        <rFont val="Calibri"/>
        <family val="2"/>
        <scheme val="minor"/>
      </rPr>
      <t>Jasa Konsultansi Jaring Komunikasi</t>
    </r>
  </si>
  <si>
    <r>
      <t>         </t>
    </r>
    <r>
      <rPr>
        <i/>
        <sz val="9"/>
        <color theme="1"/>
        <rFont val="Calibri"/>
        <family val="2"/>
        <scheme val="minor"/>
      </rPr>
      <t>Jasa Konsultansi Kajian TTE</t>
    </r>
  </si>
  <si>
    <t>Belanja Pemeliharan Peralatan dan Mesin</t>
  </si>
  <si>
    <r>
      <t>         </t>
    </r>
    <r>
      <rPr>
        <i/>
        <sz val="9"/>
        <color theme="1"/>
        <rFont val="Calibri"/>
        <family val="2"/>
        <scheme val="minor"/>
      </rPr>
      <t>Kamera Slr/tustel, Sedang</t>
    </r>
  </si>
  <si>
    <t>Paket/bln</t>
  </si>
  <si>
    <r>
      <t>         </t>
    </r>
    <r>
      <rPr>
        <i/>
        <sz val="9"/>
        <color theme="1"/>
        <rFont val="Calibri"/>
        <family val="2"/>
        <scheme val="minor"/>
      </rPr>
      <t>Pemeliharaan Alat Studio</t>
    </r>
  </si>
  <si>
    <t>Ls</t>
  </si>
  <si>
    <t>Belanja Modal Peralatan dan Mesin - Pengadaan Alat Komunikasi Sosial</t>
  </si>
  <si>
    <t xml:space="preserve">         Server </t>
  </si>
  <si>
    <t>unit</t>
  </si>
  <si>
    <t>DELL PowerEdge R740 (2 x Xeon Gold 5115, 128GB)</t>
  </si>
  <si>
    <t>Rp 513.997.841</t>
  </si>
  <si>
    <t>https://www.bhinneka.com/dell-poweredge-r740-2-x-xeon-gold-5115-128gb-sku3323305943</t>
  </si>
  <si>
    <t xml:space="preserve">         Konsol Video Conference System</t>
  </si>
  <si>
    <t>AVER Video Conferencing System SVC 500</t>
  </si>
  <si>
    <t>Rp 129.000.000</t>
  </si>
  <si>
    <t>https://www.bhinneka.com/aver-video-conferencing-system-svc-500-sku3323672603</t>
  </si>
  <si>
    <t>         Camcorder Professional type 8700 AG-DU2500, Video Recorder</t>
  </si>
  <si>
    <t>SONY Professional NXCAM Compact Camcorder</t>
  </si>
  <si>
    <t>https://www.bhinneka.com/sony-professional-nxcam-compact-camcorder-sku3329009349</t>
  </si>
  <si>
    <t xml:space="preserve">         Laptop</t>
  </si>
  <si>
    <t>New MacBook Pro 13 Inci Touch Bar dan Touch ID</t>
  </si>
  <si>
    <t>Rp. 33.199.000,00</t>
  </si>
  <si>
    <t>https://ibox.co.id/macbook-pro-13-inci-touch-bar-and-touch-id.html</t>
  </si>
  <si>
    <t xml:space="preserve">         Konektor Laptop USB C to HDMI </t>
  </si>
  <si>
    <t>USB-C Digital AV Multiport Adapter</t>
  </si>
  <si>
    <t>Rp. 1.599.000,00</t>
  </si>
  <si>
    <t>https://ibox.co.id/accessories-129/aksesories-apple/power-and-cable/usb-c-digital-av-multiport-adapter.html</t>
  </si>
  <si>
    <t xml:space="preserve">         Konektor Laptop USB C to VGA</t>
  </si>
  <si>
    <t>USB-C VGA Multiport Adapter</t>
  </si>
  <si>
    <t>https://ibox.co.id/usb-c-vga-multiport-adapter.html</t>
  </si>
  <si>
    <t xml:space="preserve">         Microsoft Office</t>
  </si>
  <si>
    <t>lisensi/tahun</t>
  </si>
  <si>
    <t>Microsoft Office 365 Personal</t>
  </si>
  <si>
    <t>Rp 879.999/year</t>
  </si>
  <si>
    <t>https://www.microsoft.com/en-id/p/office-365-personal/cfq7ttc0k5bf?rtc=1&amp;activetab=pivot:overviewtab</t>
  </si>
  <si>
    <t xml:space="preserve">         Adobe Acrobat Pro</t>
  </si>
  <si>
    <t>ADOBE Acrobat Pro Document Cloud - 1 Year</t>
  </si>
  <si>
    <t>Rp 3.430.350/year</t>
  </si>
  <si>
    <t>https://www.bhinneka.com/adobe-acrobat-pro-document-cloud-1-year-skusku01515031</t>
  </si>
  <si>
    <t>         Tablet TTE</t>
  </si>
  <si>
    <t>Komputer tablet</t>
  </si>
  <si>
    <t>Rp. 14.499.000</t>
  </si>
  <si>
    <t>https://ibox.co.id/ipad/ipad-pro-gen-3/ipad-pro.html</t>
  </si>
  <si>
    <t xml:space="preserve">         Stylus Tablet</t>
  </si>
  <si>
    <t>Apple Pencil Generasi 2</t>
  </si>
  <si>
    <t>Rp. 2.499.000,00</t>
  </si>
  <si>
    <t>https://ibox.co.id/accessories-129/aksesories-apple/essential/apple-pencil-for-ipad-pro-2244.html</t>
  </si>
  <si>
    <t xml:space="preserve">         Telepon satelit VVIP</t>
  </si>
  <si>
    <t>https://www.thuraya.com/satsleeve-plus</t>
  </si>
  <si>
    <t>         Wireless Coloboration</t>
  </si>
  <si>
    <t xml:space="preserve">Jumlah </t>
  </si>
  <si>
    <t>     Semarang,</t>
  </si>
  <si>
    <t xml:space="preserve">KEPALA DINAS KOMUNIKASI &amp; INFORMATIKA </t>
  </si>
  <si>
    <t>PROVINSI JAWA TENGAH</t>
  </si>
  <si>
    <t>RIENA RETNANINGRUM, SH</t>
  </si>
  <si>
    <t>NIP. 196410261989092001</t>
  </si>
  <si>
    <t xml:space="preserve">         Printer ID Card</t>
  </si>
  <si>
    <t>FARGO DTC–1250E PRINTER ID CARD</t>
  </si>
  <si>
    <t>Rp 14.444.000</t>
  </si>
  <si>
    <t>https://www.bhinneka.com/fargo-printer-dtc1250e-51000-skusku00614891</t>
  </si>
  <si>
    <t xml:space="preserve">         Ultracard</t>
  </si>
  <si>
    <t>dus</t>
  </si>
  <si>
    <t>FARGO Ultra Card CR80 30Mil</t>
  </si>
  <si>
    <t>Rp 603.000</t>
  </si>
  <si>
    <t>https://www.bhinneka.com/fargo-ultra-card-cr80-30mil-81754-skusku00105693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</si>
</sst>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86">
    <xf numFmtId="0" fontId="0" fillId="0" borderId="0" xfId="0"/>
    <xf numFmtId="164" fontId="0" fillId="0" borderId="0" xfId="0" applyNumberFormat="1"/>
    <xf numFmtId="0" fontId="4" fillId="2" borderId="12" xfId="0" applyFont="1" applyFill="1" applyBorder="1" applyAlignment="1">
      <alignment horizontal="center" wrapText="1"/>
    </xf>
    <xf numFmtId="166" fontId="4" fillId="2" borderId="12" xfId="1" applyNumberFormat="1" applyFont="1" applyFill="1" applyBorder="1" applyAlignment="1">
      <alignment horizontal="center" wrapText="1"/>
    </xf>
    <xf numFmtId="0" fontId="5" fillId="2" borderId="13" xfId="0" applyFont="1" applyFill="1" applyBorder="1" applyAlignment="1">
      <alignment vertical="top" wrapText="1"/>
    </xf>
    <xf numFmtId="0" fontId="6" fillId="2" borderId="13" xfId="0" applyFont="1" applyFill="1" applyBorder="1" applyAlignment="1">
      <alignment horizontal="right" vertical="top" wrapText="1"/>
    </xf>
    <xf numFmtId="0" fontId="3" fillId="2" borderId="13" xfId="0" applyFont="1" applyFill="1" applyBorder="1" applyAlignment="1">
      <alignment horizontal="center" vertical="top" wrapText="1"/>
    </xf>
    <xf numFmtId="166" fontId="3" fillId="2" borderId="13" xfId="1" applyNumberFormat="1" applyFont="1" applyFill="1" applyBorder="1" applyAlignment="1">
      <alignment horizontal="right" vertical="top" wrapText="1"/>
    </xf>
    <xf numFmtId="166" fontId="5" fillId="2" borderId="13" xfId="1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3" fillId="2" borderId="13" xfId="0" applyFont="1" applyFill="1" applyBorder="1" applyAlignment="1">
      <alignment vertical="top" wrapText="1"/>
    </xf>
    <xf numFmtId="0" fontId="6" fillId="2" borderId="13" xfId="0" applyFont="1" applyFill="1" applyBorder="1" applyAlignment="1">
      <alignment horizontal="center" vertical="top" wrapText="1"/>
    </xf>
    <xf numFmtId="166" fontId="6" fillId="2" borderId="13" xfId="1" applyNumberFormat="1" applyFont="1" applyFill="1" applyBorder="1" applyAlignment="1">
      <alignment horizontal="right" vertical="top" wrapText="1"/>
    </xf>
    <xf numFmtId="166" fontId="0" fillId="0" borderId="0" xfId="0" applyNumberFormat="1" applyAlignment="1">
      <alignment vertical="top"/>
    </xf>
    <xf numFmtId="0" fontId="6" fillId="2" borderId="1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right" vertical="top" wrapText="1"/>
    </xf>
    <xf numFmtId="166" fontId="5" fillId="2" borderId="13" xfId="0" applyNumberFormat="1" applyFont="1" applyFill="1" applyBorder="1" applyAlignment="1">
      <alignment horizontal="right" vertical="top" wrapText="1"/>
    </xf>
    <xf numFmtId="164" fontId="7" fillId="0" borderId="0" xfId="2" applyNumberFormat="1" applyAlignment="1">
      <alignment vertical="top"/>
    </xf>
    <xf numFmtId="0" fontId="7" fillId="0" borderId="0" xfId="2" applyAlignment="1">
      <alignment vertical="top"/>
    </xf>
    <xf numFmtId="3" fontId="0" fillId="0" borderId="0" xfId="0" applyNumberFormat="1" applyAlignment="1">
      <alignment vertical="top"/>
    </xf>
    <xf numFmtId="164" fontId="0" fillId="0" borderId="0" xfId="0" applyNumberFormat="1" applyAlignment="1">
      <alignment horizontal="left" vertical="top"/>
    </xf>
    <xf numFmtId="166" fontId="4" fillId="2" borderId="12" xfId="1" applyNumberFormat="1" applyFont="1" applyFill="1" applyBorder="1" applyAlignment="1">
      <alignment horizontal="right" vertical="top" wrapText="1"/>
    </xf>
    <xf numFmtId="166" fontId="0" fillId="0" borderId="0" xfId="1" applyNumberFormat="1" applyFont="1"/>
    <xf numFmtId="0" fontId="4" fillId="2" borderId="10" xfId="0" applyFont="1" applyFill="1" applyBorder="1" applyAlignment="1">
      <alignment horizontal="center" wrapText="1"/>
    </xf>
    <xf numFmtId="166" fontId="4" fillId="2" borderId="10" xfId="1" applyNumberFormat="1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166" fontId="4" fillId="2" borderId="10" xfId="1" applyNumberFormat="1" applyFont="1" applyFill="1" applyBorder="1" applyAlignment="1">
      <alignment horizontal="center" wrapText="1"/>
    </xf>
    <xf numFmtId="0" fontId="5" fillId="2" borderId="16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right" vertical="top" wrapText="1"/>
    </xf>
    <xf numFmtId="0" fontId="3" fillId="2" borderId="16" xfId="0" applyFont="1" applyFill="1" applyBorder="1" applyAlignment="1">
      <alignment horizontal="center" vertical="top" wrapText="1"/>
    </xf>
    <xf numFmtId="166" fontId="3" fillId="2" borderId="16" xfId="1" applyNumberFormat="1" applyFont="1" applyFill="1" applyBorder="1" applyAlignment="1">
      <alignment horizontal="right" vertical="top" wrapText="1"/>
    </xf>
    <xf numFmtId="166" fontId="5" fillId="2" borderId="16" xfId="1" applyNumberFormat="1" applyFont="1" applyFill="1" applyBorder="1" applyAlignment="1">
      <alignment horizontal="right" vertical="top" wrapText="1"/>
    </xf>
    <xf numFmtId="0" fontId="3" fillId="2" borderId="16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top" wrapText="1"/>
    </xf>
    <xf numFmtId="166" fontId="6" fillId="2" borderId="16" xfId="1" applyNumberFormat="1" applyFont="1" applyFill="1" applyBorder="1" applyAlignment="1">
      <alignment horizontal="right" vertical="top" wrapText="1"/>
    </xf>
    <xf numFmtId="0" fontId="6" fillId="2" borderId="16" xfId="0" applyFont="1" applyFill="1" applyBorder="1" applyAlignment="1">
      <alignment vertical="top" wrapText="1"/>
    </xf>
    <xf numFmtId="0" fontId="3" fillId="2" borderId="16" xfId="0" applyFont="1" applyFill="1" applyBorder="1" applyAlignment="1">
      <alignment horizontal="right" vertical="top" wrapText="1"/>
    </xf>
    <xf numFmtId="166" fontId="5" fillId="2" borderId="16" xfId="0" applyNumberFormat="1" applyFont="1" applyFill="1" applyBorder="1" applyAlignment="1">
      <alignment horizontal="right" vertical="top" wrapText="1"/>
    </xf>
    <xf numFmtId="166" fontId="4" fillId="2" borderId="16" xfId="1" applyNumberFormat="1" applyFont="1" applyFill="1" applyBorder="1" applyAlignment="1">
      <alignment horizontal="right" vertical="top" wrapText="1"/>
    </xf>
    <xf numFmtId="0" fontId="3" fillId="2" borderId="14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6" fontId="4" fillId="2" borderId="10" xfId="1" applyNumberFormat="1" applyFont="1" applyFill="1" applyBorder="1" applyAlignment="1">
      <alignment horizontal="center" wrapText="1"/>
    </xf>
    <xf numFmtId="166" fontId="4" fillId="2" borderId="11" xfId="1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vertical="top" wrapText="1"/>
    </xf>
    <xf numFmtId="0" fontId="6" fillId="2" borderId="17" xfId="0" applyFont="1" applyFill="1" applyBorder="1" applyAlignment="1">
      <alignment horizontal="right" vertical="top" wrapText="1"/>
    </xf>
    <xf numFmtId="0" fontId="6" fillId="2" borderId="17" xfId="0" applyFont="1" applyFill="1" applyBorder="1" applyAlignment="1">
      <alignment horizontal="center" vertical="top" wrapText="1"/>
    </xf>
    <xf numFmtId="166" fontId="6" fillId="2" borderId="17" xfId="1" applyNumberFormat="1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center" vertical="top" wrapText="1"/>
    </xf>
    <xf numFmtId="166" fontId="6" fillId="2" borderId="0" xfId="1" applyNumberFormat="1" applyFont="1" applyFill="1" applyBorder="1" applyAlignment="1">
      <alignment horizontal="right" vertical="top" wrapText="1"/>
    </xf>
    <xf numFmtId="0" fontId="3" fillId="2" borderId="18" xfId="0" applyFont="1" applyFill="1" applyBorder="1" applyAlignment="1">
      <alignment vertical="top" wrapText="1"/>
    </xf>
    <xf numFmtId="0" fontId="6" fillId="2" borderId="18" xfId="0" applyFont="1" applyFill="1" applyBorder="1" applyAlignment="1">
      <alignment horizontal="right" vertical="top" wrapText="1"/>
    </xf>
    <xf numFmtId="0" fontId="6" fillId="2" borderId="18" xfId="0" applyFont="1" applyFill="1" applyBorder="1" applyAlignment="1">
      <alignment horizontal="center" vertical="top" wrapText="1"/>
    </xf>
    <xf numFmtId="166" fontId="6" fillId="2" borderId="18" xfId="1" applyNumberFormat="1" applyFont="1" applyFill="1" applyBorder="1" applyAlignment="1">
      <alignment horizontal="right" vertical="top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hinneka.com/aver-video-conferencing-system-svc-500-sku3323672603" TargetMode="External"/><Relationship Id="rId13" Type="http://schemas.openxmlformats.org/officeDocument/2006/relationships/hyperlink" Target="https://www.bhinneka.com/fargo-ultra-card-cr80-30mil-81754-skusku00105693" TargetMode="External"/><Relationship Id="rId3" Type="http://schemas.openxmlformats.org/officeDocument/2006/relationships/hyperlink" Target="https://www.bhinneka.com/adobe-acrobat-pro-document-cloud-1-year-skusku01515031" TargetMode="External"/><Relationship Id="rId7" Type="http://schemas.openxmlformats.org/officeDocument/2006/relationships/hyperlink" Target="https://ibox.co.id/ipad/ipad-pro-gen-3/ipad-pro.html" TargetMode="External"/><Relationship Id="rId12" Type="http://schemas.openxmlformats.org/officeDocument/2006/relationships/hyperlink" Target="https://www.bhinneka.com/fargo-printer-dtc1250e-51000-skusku00614891" TargetMode="External"/><Relationship Id="rId2" Type="http://schemas.openxmlformats.org/officeDocument/2006/relationships/hyperlink" Target="https://www.microsoft.com/en-id/p/office-365-personal/cfq7ttc0k5bf?rtc=1&amp;activetab=pivot:overviewtab" TargetMode="External"/><Relationship Id="rId1" Type="http://schemas.openxmlformats.org/officeDocument/2006/relationships/hyperlink" Target="https://www.thuraya.com/satsleeve-plus" TargetMode="External"/><Relationship Id="rId6" Type="http://schemas.openxmlformats.org/officeDocument/2006/relationships/hyperlink" Target="https://ibox.co.id/accessories-129/aksesories-apple/essential/apple-pencil-for-ipad-pro-2244.html" TargetMode="External"/><Relationship Id="rId11" Type="http://schemas.openxmlformats.org/officeDocument/2006/relationships/hyperlink" Target="https://ibox.co.id/usb-c-vga-multiport-adapter.html" TargetMode="External"/><Relationship Id="rId5" Type="http://schemas.openxmlformats.org/officeDocument/2006/relationships/hyperlink" Target="https://ibox.co.id/macbook-pro-13-inci-touch-bar-and-touch-id.html" TargetMode="External"/><Relationship Id="rId10" Type="http://schemas.openxmlformats.org/officeDocument/2006/relationships/hyperlink" Target="https://www.bhinneka.com/sony-professional-nxcam-compact-camcorder-sku3329009349" TargetMode="External"/><Relationship Id="rId4" Type="http://schemas.openxmlformats.org/officeDocument/2006/relationships/hyperlink" Target="https://ibox.co.id/accessories-129/aksesories-apple/power-and-cable/usb-c-digital-av-multiport-adapter.html" TargetMode="External"/><Relationship Id="rId9" Type="http://schemas.openxmlformats.org/officeDocument/2006/relationships/hyperlink" Target="https://www.bhinneka.com/dell-poweredge-r740-2-x-xeon-gold-5115-128gb-sku3323305943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hinneka.com/aver-video-conferencing-system-svc-500-sku3323672603" TargetMode="External"/><Relationship Id="rId13" Type="http://schemas.openxmlformats.org/officeDocument/2006/relationships/hyperlink" Target="https://www.bhinneka.com/fargo-ultra-card-cr80-30mil-81754-skusku00105693" TargetMode="External"/><Relationship Id="rId3" Type="http://schemas.openxmlformats.org/officeDocument/2006/relationships/hyperlink" Target="https://www.bhinneka.com/adobe-acrobat-pro-document-cloud-1-year-skusku01515031" TargetMode="External"/><Relationship Id="rId7" Type="http://schemas.openxmlformats.org/officeDocument/2006/relationships/hyperlink" Target="https://ibox.co.id/ipad/ipad-pro-gen-3/ipad-pro.html" TargetMode="External"/><Relationship Id="rId12" Type="http://schemas.openxmlformats.org/officeDocument/2006/relationships/hyperlink" Target="https://www.bhinneka.com/fargo-printer-dtc1250e-51000-skusku00614891" TargetMode="External"/><Relationship Id="rId2" Type="http://schemas.openxmlformats.org/officeDocument/2006/relationships/hyperlink" Target="https://www.microsoft.com/en-id/p/office-365-personal/cfq7ttc0k5bf?rtc=1&amp;activetab=pivot:overviewtab" TargetMode="External"/><Relationship Id="rId1" Type="http://schemas.openxmlformats.org/officeDocument/2006/relationships/hyperlink" Target="https://www.thuraya.com/satsleeve-plus" TargetMode="External"/><Relationship Id="rId6" Type="http://schemas.openxmlformats.org/officeDocument/2006/relationships/hyperlink" Target="https://ibox.co.id/accessories-129/aksesories-apple/essential/apple-pencil-for-ipad-pro-2244.html" TargetMode="External"/><Relationship Id="rId11" Type="http://schemas.openxmlformats.org/officeDocument/2006/relationships/hyperlink" Target="https://ibox.co.id/usb-c-vga-multiport-adapter.html" TargetMode="External"/><Relationship Id="rId5" Type="http://schemas.openxmlformats.org/officeDocument/2006/relationships/hyperlink" Target="https://ibox.co.id/macbook-pro-13-inci-touch-bar-and-touch-id.html" TargetMode="External"/><Relationship Id="rId10" Type="http://schemas.openxmlformats.org/officeDocument/2006/relationships/hyperlink" Target="https://www.bhinneka.com/sony-professional-nxcam-compact-camcorder-sku3329009349" TargetMode="External"/><Relationship Id="rId4" Type="http://schemas.openxmlformats.org/officeDocument/2006/relationships/hyperlink" Target="https://ibox.co.id/accessories-129/aksesories-apple/power-and-cable/usb-c-digital-av-multiport-adapter.html" TargetMode="External"/><Relationship Id="rId9" Type="http://schemas.openxmlformats.org/officeDocument/2006/relationships/hyperlink" Target="https://www.bhinneka.com/dell-poweredge-r740-2-x-xeon-gold-5115-128gb-sku3323305943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view="pageBreakPreview" topLeftCell="A82" zoomScale="244" zoomScaleNormal="133" zoomScaleSheetLayoutView="244" workbookViewId="0">
      <selection activeCell="E86" sqref="E86"/>
    </sheetView>
  </sheetViews>
  <sheetFormatPr defaultColWidth="8.85546875" defaultRowHeight="15" x14ac:dyDescent="0.25"/>
  <cols>
    <col min="1" max="1" width="36.42578125" bestFit="1" customWidth="1"/>
    <col min="2" max="2" width="6.42578125" customWidth="1"/>
    <col min="3" max="3" width="13.140625" customWidth="1"/>
    <col min="4" max="4" width="11.42578125" style="23" customWidth="1"/>
    <col min="5" max="5" width="13.42578125" style="23" customWidth="1"/>
    <col min="6" max="6" width="12.140625" hidden="1" customWidth="1"/>
    <col min="7" max="7" width="13.28515625" hidden="1" customWidth="1"/>
    <col min="8" max="8" width="15" hidden="1" customWidth="1"/>
    <col min="9" max="9" width="13.42578125" style="1" hidden="1" customWidth="1"/>
    <col min="10" max="10" width="12.140625" style="1" hidden="1" customWidth="1"/>
    <col min="11" max="11" width="11.140625" hidden="1" customWidth="1"/>
  </cols>
  <sheetData>
    <row r="1" spans="1:10" ht="18.75" customHeight="1" x14ac:dyDescent="0.3">
      <c r="A1" s="51" t="s">
        <v>0</v>
      </c>
      <c r="B1" s="52"/>
      <c r="C1" s="52"/>
      <c r="D1" s="52"/>
      <c r="E1" s="53"/>
    </row>
    <row r="2" spans="1:10" ht="12.75" customHeight="1" x14ac:dyDescent="0.25">
      <c r="A2" s="54" t="s">
        <v>1</v>
      </c>
      <c r="B2" s="55"/>
      <c r="C2" s="55"/>
      <c r="D2" s="55"/>
      <c r="E2" s="56"/>
    </row>
    <row r="3" spans="1:10" ht="12.75" customHeight="1" x14ac:dyDescent="0.25">
      <c r="A3" s="44" t="s">
        <v>2</v>
      </c>
      <c r="B3" s="45"/>
      <c r="C3" s="45"/>
      <c r="D3" s="45"/>
      <c r="E3" s="57"/>
    </row>
    <row r="4" spans="1:10" x14ac:dyDescent="0.25">
      <c r="A4" s="58" t="s">
        <v>3</v>
      </c>
      <c r="B4" s="60" t="s">
        <v>4</v>
      </c>
      <c r="C4" s="61"/>
      <c r="D4" s="62"/>
      <c r="E4" s="63" t="s">
        <v>5</v>
      </c>
    </row>
    <row r="5" spans="1:10" x14ac:dyDescent="0.25">
      <c r="A5" s="59"/>
      <c r="B5" s="2" t="s">
        <v>6</v>
      </c>
      <c r="C5" s="2" t="s">
        <v>7</v>
      </c>
      <c r="D5" s="3" t="s">
        <v>8</v>
      </c>
      <c r="E5" s="64"/>
    </row>
    <row r="6" spans="1:10" x14ac:dyDescent="0.25">
      <c r="A6" s="2">
        <v>1</v>
      </c>
      <c r="B6" s="2">
        <v>2</v>
      </c>
      <c r="C6" s="2">
        <v>3</v>
      </c>
      <c r="D6" s="3">
        <v>4</v>
      </c>
      <c r="E6" s="3" t="s">
        <v>9</v>
      </c>
    </row>
    <row r="7" spans="1:10" s="9" customFormat="1" x14ac:dyDescent="0.25">
      <c r="A7" s="4" t="s">
        <v>10</v>
      </c>
      <c r="B7" s="5"/>
      <c r="C7" s="6"/>
      <c r="D7" s="7"/>
      <c r="E7" s="8">
        <f>SUM(E8:E9)</f>
        <v>3200000</v>
      </c>
      <c r="I7" s="10"/>
      <c r="J7" s="10"/>
    </row>
    <row r="8" spans="1:10" s="9" customFormat="1" x14ac:dyDescent="0.25">
      <c r="A8" s="11" t="s">
        <v>11</v>
      </c>
      <c r="B8" s="5">
        <v>4</v>
      </c>
      <c r="C8" s="12" t="s">
        <v>12</v>
      </c>
      <c r="D8" s="13">
        <v>500000</v>
      </c>
      <c r="E8" s="13">
        <f>B8*D8</f>
        <v>2000000</v>
      </c>
      <c r="I8" s="10"/>
      <c r="J8" s="10"/>
    </row>
    <row r="9" spans="1:10" s="9" customFormat="1" ht="24" x14ac:dyDescent="0.25">
      <c r="A9" s="11" t="s">
        <v>13</v>
      </c>
      <c r="B9" s="5">
        <v>4</v>
      </c>
      <c r="C9" s="12" t="s">
        <v>14</v>
      </c>
      <c r="D9" s="13">
        <v>300000</v>
      </c>
      <c r="E9" s="13">
        <f>B9*D9</f>
        <v>1200000</v>
      </c>
      <c r="I9" s="10"/>
      <c r="J9" s="10"/>
    </row>
    <row r="10" spans="1:10" s="9" customFormat="1" ht="24" x14ac:dyDescent="0.25">
      <c r="A10" s="4" t="s">
        <v>15</v>
      </c>
      <c r="B10" s="5"/>
      <c r="C10" s="6"/>
      <c r="D10" s="7"/>
      <c r="E10" s="8">
        <f>E11</f>
        <v>201600000</v>
      </c>
      <c r="I10" s="10"/>
      <c r="J10" s="10"/>
    </row>
    <row r="11" spans="1:10" s="9" customFormat="1" x14ac:dyDescent="0.25">
      <c r="A11" s="11" t="s">
        <v>16</v>
      </c>
      <c r="B11" s="5">
        <v>72</v>
      </c>
      <c r="C11" s="12" t="s">
        <v>17</v>
      </c>
      <c r="D11" s="13">
        <v>2800000</v>
      </c>
      <c r="E11" s="13">
        <f>B11*D11</f>
        <v>201600000</v>
      </c>
      <c r="G11" s="9" t="s">
        <v>18</v>
      </c>
      <c r="H11" s="9" t="s">
        <v>19</v>
      </c>
      <c r="I11" s="10"/>
      <c r="J11" s="10"/>
    </row>
    <row r="12" spans="1:10" s="9" customFormat="1" x14ac:dyDescent="0.25">
      <c r="A12" s="4" t="s">
        <v>20</v>
      </c>
      <c r="B12" s="5"/>
      <c r="C12" s="6"/>
      <c r="D12" s="7"/>
      <c r="E12" s="8">
        <f>SUM(E13:E29)</f>
        <v>24350000</v>
      </c>
      <c r="F12" s="14"/>
      <c r="I12" s="10"/>
      <c r="J12" s="10"/>
    </row>
    <row r="13" spans="1:10" s="9" customFormat="1" x14ac:dyDescent="0.25">
      <c r="A13" s="11" t="s">
        <v>21</v>
      </c>
      <c r="B13" s="5">
        <v>2</v>
      </c>
      <c r="C13" s="12" t="s">
        <v>22</v>
      </c>
      <c r="D13" s="13">
        <v>75000</v>
      </c>
      <c r="E13" s="13">
        <f t="shared" ref="E13:E85" si="0">B13*D13</f>
        <v>150000</v>
      </c>
      <c r="I13" s="10"/>
      <c r="J13" s="10"/>
    </row>
    <row r="14" spans="1:10" s="9" customFormat="1" x14ac:dyDescent="0.25">
      <c r="A14" s="11" t="s">
        <v>23</v>
      </c>
      <c r="B14" s="5">
        <v>12</v>
      </c>
      <c r="C14" s="12" t="s">
        <v>24</v>
      </c>
      <c r="D14" s="13">
        <v>55000</v>
      </c>
      <c r="E14" s="13">
        <f t="shared" si="0"/>
        <v>660000</v>
      </c>
      <c r="I14" s="10"/>
      <c r="J14" s="10"/>
    </row>
    <row r="15" spans="1:10" s="9" customFormat="1" x14ac:dyDescent="0.25">
      <c r="A15" s="11" t="s">
        <v>25</v>
      </c>
      <c r="B15" s="5">
        <v>11</v>
      </c>
      <c r="C15" s="12" t="s">
        <v>26</v>
      </c>
      <c r="D15" s="13">
        <v>25000</v>
      </c>
      <c r="E15" s="13">
        <f t="shared" si="0"/>
        <v>275000</v>
      </c>
      <c r="I15" s="10"/>
      <c r="J15" s="10"/>
    </row>
    <row r="16" spans="1:10" s="9" customFormat="1" x14ac:dyDescent="0.25">
      <c r="A16" s="11" t="s">
        <v>27</v>
      </c>
      <c r="B16" s="5">
        <v>10</v>
      </c>
      <c r="C16" s="12" t="s">
        <v>28</v>
      </c>
      <c r="D16" s="13">
        <v>15000</v>
      </c>
      <c r="E16" s="13">
        <f t="shared" si="0"/>
        <v>150000</v>
      </c>
      <c r="I16" s="10"/>
      <c r="J16" s="10"/>
    </row>
    <row r="17" spans="1:10" s="9" customFormat="1" x14ac:dyDescent="0.25">
      <c r="A17" s="11" t="s">
        <v>29</v>
      </c>
      <c r="B17" s="5">
        <v>20</v>
      </c>
      <c r="C17" s="12" t="s">
        <v>24</v>
      </c>
      <c r="D17" s="13">
        <v>17500</v>
      </c>
      <c r="E17" s="13">
        <f t="shared" si="0"/>
        <v>350000</v>
      </c>
      <c r="I17" s="10"/>
      <c r="J17" s="10"/>
    </row>
    <row r="18" spans="1:10" s="9" customFormat="1" x14ac:dyDescent="0.25">
      <c r="A18" s="11" t="s">
        <v>30</v>
      </c>
      <c r="B18" s="5">
        <v>20</v>
      </c>
      <c r="C18" s="12" t="s">
        <v>31</v>
      </c>
      <c r="D18" s="13">
        <v>20000</v>
      </c>
      <c r="E18" s="13">
        <f t="shared" si="0"/>
        <v>400000</v>
      </c>
      <c r="I18" s="10"/>
      <c r="J18" s="10"/>
    </row>
    <row r="19" spans="1:10" s="9" customFormat="1" x14ac:dyDescent="0.25">
      <c r="A19" s="11" t="s">
        <v>32</v>
      </c>
      <c r="B19" s="5">
        <v>20</v>
      </c>
      <c r="C19" s="12" t="s">
        <v>26</v>
      </c>
      <c r="D19" s="13">
        <v>12000</v>
      </c>
      <c r="E19" s="13">
        <f t="shared" si="0"/>
        <v>240000</v>
      </c>
      <c r="I19" s="10"/>
      <c r="J19" s="10"/>
    </row>
    <row r="20" spans="1:10" s="9" customFormat="1" x14ac:dyDescent="0.25">
      <c r="A20" s="11" t="s">
        <v>33</v>
      </c>
      <c r="B20" s="5">
        <v>180</v>
      </c>
      <c r="C20" s="12" t="s">
        <v>24</v>
      </c>
      <c r="D20" s="13">
        <v>7000</v>
      </c>
      <c r="E20" s="13">
        <f t="shared" si="0"/>
        <v>1260000</v>
      </c>
      <c r="I20" s="10"/>
      <c r="J20" s="10"/>
    </row>
    <row r="21" spans="1:10" s="9" customFormat="1" x14ac:dyDescent="0.25">
      <c r="A21" s="11" t="s">
        <v>34</v>
      </c>
      <c r="B21" s="5">
        <v>20</v>
      </c>
      <c r="C21" s="12" t="s">
        <v>26</v>
      </c>
      <c r="D21" s="13">
        <v>59000</v>
      </c>
      <c r="E21" s="13">
        <f t="shared" si="0"/>
        <v>1180000</v>
      </c>
      <c r="I21" s="10"/>
      <c r="J21" s="10"/>
    </row>
    <row r="22" spans="1:10" s="9" customFormat="1" x14ac:dyDescent="0.25">
      <c r="A22" s="11" t="s">
        <v>35</v>
      </c>
      <c r="B22" s="5">
        <v>20</v>
      </c>
      <c r="C22" s="12" t="s">
        <v>26</v>
      </c>
      <c r="D22" s="13">
        <v>56000</v>
      </c>
      <c r="E22" s="13">
        <f t="shared" si="0"/>
        <v>1120000</v>
      </c>
      <c r="I22" s="10"/>
      <c r="J22" s="10"/>
    </row>
    <row r="23" spans="1:10" s="9" customFormat="1" x14ac:dyDescent="0.25">
      <c r="A23" s="11" t="s">
        <v>36</v>
      </c>
      <c r="B23" s="5">
        <v>10</v>
      </c>
      <c r="C23" s="12" t="s">
        <v>24</v>
      </c>
      <c r="D23" s="13">
        <v>73000</v>
      </c>
      <c r="E23" s="13">
        <f t="shared" si="0"/>
        <v>730000</v>
      </c>
      <c r="I23" s="10"/>
      <c r="J23" s="10"/>
    </row>
    <row r="24" spans="1:10" s="9" customFormat="1" x14ac:dyDescent="0.25">
      <c r="A24" s="11" t="s">
        <v>37</v>
      </c>
      <c r="B24" s="5">
        <v>11</v>
      </c>
      <c r="C24" s="12" t="s">
        <v>38</v>
      </c>
      <c r="D24" s="13">
        <v>60000</v>
      </c>
      <c r="E24" s="13">
        <f t="shared" si="0"/>
        <v>660000</v>
      </c>
      <c r="I24" s="10"/>
      <c r="J24" s="10"/>
    </row>
    <row r="25" spans="1:10" s="9" customFormat="1" x14ac:dyDescent="0.25">
      <c r="A25" s="11" t="s">
        <v>39</v>
      </c>
      <c r="B25" s="5">
        <v>6</v>
      </c>
      <c r="C25" s="12" t="s">
        <v>31</v>
      </c>
      <c r="D25" s="13">
        <v>75000</v>
      </c>
      <c r="E25" s="13">
        <f t="shared" si="0"/>
        <v>450000</v>
      </c>
      <c r="I25" s="10"/>
      <c r="J25" s="10"/>
    </row>
    <row r="26" spans="1:10" s="9" customFormat="1" x14ac:dyDescent="0.25">
      <c r="A26" s="11" t="s">
        <v>40</v>
      </c>
      <c r="B26" s="5">
        <v>4</v>
      </c>
      <c r="C26" s="12" t="s">
        <v>41</v>
      </c>
      <c r="D26" s="13">
        <v>180000</v>
      </c>
      <c r="E26" s="13">
        <f t="shared" si="0"/>
        <v>720000</v>
      </c>
      <c r="I26" s="10"/>
      <c r="J26" s="10"/>
    </row>
    <row r="27" spans="1:10" s="9" customFormat="1" x14ac:dyDescent="0.25">
      <c r="A27" s="11" t="s">
        <v>42</v>
      </c>
      <c r="B27" s="5">
        <v>11</v>
      </c>
      <c r="C27" s="12" t="s">
        <v>31</v>
      </c>
      <c r="D27" s="13">
        <v>15000</v>
      </c>
      <c r="E27" s="13">
        <f t="shared" si="0"/>
        <v>165000</v>
      </c>
      <c r="I27" s="10"/>
      <c r="J27" s="10"/>
    </row>
    <row r="28" spans="1:10" s="9" customFormat="1" x14ac:dyDescent="0.25">
      <c r="A28" s="11" t="s">
        <v>43</v>
      </c>
      <c r="B28" s="5">
        <v>288</v>
      </c>
      <c r="C28" s="12" t="s">
        <v>44</v>
      </c>
      <c r="D28" s="13">
        <v>30000</v>
      </c>
      <c r="E28" s="13">
        <f t="shared" si="0"/>
        <v>8640000</v>
      </c>
      <c r="G28" s="9" t="s">
        <v>45</v>
      </c>
      <c r="H28" s="9" t="s">
        <v>46</v>
      </c>
      <c r="I28" s="9" t="s">
        <v>47</v>
      </c>
      <c r="J28" s="10">
        <f>6*4*12</f>
        <v>288</v>
      </c>
    </row>
    <row r="29" spans="1:10" s="9" customFormat="1" x14ac:dyDescent="0.25">
      <c r="A29" s="11" t="s">
        <v>48</v>
      </c>
      <c r="B29" s="5">
        <v>96</v>
      </c>
      <c r="C29" s="12" t="s">
        <v>49</v>
      </c>
      <c r="D29" s="13">
        <v>75000</v>
      </c>
      <c r="E29" s="13">
        <f t="shared" si="0"/>
        <v>7200000</v>
      </c>
      <c r="H29" s="9" t="s">
        <v>50</v>
      </c>
      <c r="I29" s="9" t="s">
        <v>47</v>
      </c>
      <c r="J29" s="10">
        <f>8*12</f>
        <v>96</v>
      </c>
    </row>
    <row r="30" spans="1:10" s="9" customFormat="1" ht="24" x14ac:dyDescent="0.25">
      <c r="A30" s="4" t="s">
        <v>51</v>
      </c>
      <c r="B30" s="5"/>
      <c r="C30" s="6"/>
      <c r="D30" s="7"/>
      <c r="E30" s="8">
        <f>SUM(E31:E43)</f>
        <v>109350000</v>
      </c>
      <c r="I30" s="10"/>
      <c r="J30" s="10"/>
    </row>
    <row r="31" spans="1:10" s="9" customFormat="1" x14ac:dyDescent="0.25">
      <c r="A31" s="11" t="s">
        <v>52</v>
      </c>
      <c r="B31" s="5">
        <v>5</v>
      </c>
      <c r="C31" s="12" t="s">
        <v>53</v>
      </c>
      <c r="D31" s="13">
        <v>2000000</v>
      </c>
      <c r="E31" s="13">
        <f t="shared" si="0"/>
        <v>10000000</v>
      </c>
      <c r="I31" s="10"/>
      <c r="J31" s="10"/>
    </row>
    <row r="32" spans="1:10" s="9" customFormat="1" x14ac:dyDescent="0.25">
      <c r="A32" s="11" t="s">
        <v>54</v>
      </c>
      <c r="B32" s="5">
        <v>10</v>
      </c>
      <c r="C32" s="12" t="s">
        <v>24</v>
      </c>
      <c r="D32" s="13">
        <v>1000000</v>
      </c>
      <c r="E32" s="13">
        <f>B32*D32</f>
        <v>10000000</v>
      </c>
      <c r="I32" s="10"/>
      <c r="J32" s="10"/>
    </row>
    <row r="33" spans="1:11" s="9" customFormat="1" x14ac:dyDescent="0.25">
      <c r="A33" s="11" t="s">
        <v>55</v>
      </c>
      <c r="B33" s="5">
        <v>10</v>
      </c>
      <c r="C33" s="12" t="s">
        <v>56</v>
      </c>
      <c r="D33" s="13">
        <v>150000</v>
      </c>
      <c r="E33" s="13">
        <f t="shared" si="0"/>
        <v>1500000</v>
      </c>
      <c r="I33" s="10"/>
      <c r="J33" s="10"/>
    </row>
    <row r="34" spans="1:11" s="9" customFormat="1" x14ac:dyDescent="0.25">
      <c r="A34" s="11" t="s">
        <v>57</v>
      </c>
      <c r="B34" s="5">
        <v>3</v>
      </c>
      <c r="C34" s="12" t="s">
        <v>58</v>
      </c>
      <c r="D34" s="13">
        <v>1000000</v>
      </c>
      <c r="E34" s="13">
        <f t="shared" si="0"/>
        <v>3000000</v>
      </c>
      <c r="I34" s="10"/>
      <c r="J34" s="10"/>
    </row>
    <row r="35" spans="1:11" s="9" customFormat="1" x14ac:dyDescent="0.25">
      <c r="A35" s="11" t="s">
        <v>59</v>
      </c>
      <c r="B35" s="5">
        <v>360</v>
      </c>
      <c r="C35" s="12" t="s">
        <v>60</v>
      </c>
      <c r="D35" s="13">
        <v>25000</v>
      </c>
      <c r="E35" s="13">
        <f t="shared" si="0"/>
        <v>9000000</v>
      </c>
      <c r="G35" s="9" t="s">
        <v>61</v>
      </c>
      <c r="H35" s="9" t="s">
        <v>62</v>
      </c>
      <c r="I35" s="10" t="s">
        <v>47</v>
      </c>
      <c r="J35" s="10">
        <f>3*10*12</f>
        <v>360</v>
      </c>
    </row>
    <row r="36" spans="1:11" s="9" customFormat="1" x14ac:dyDescent="0.25">
      <c r="A36" s="11" t="s">
        <v>63</v>
      </c>
      <c r="B36" s="5">
        <v>10</v>
      </c>
      <c r="C36" s="12" t="s">
        <v>64</v>
      </c>
      <c r="D36" s="13">
        <v>1500000</v>
      </c>
      <c r="E36" s="13">
        <f t="shared" si="0"/>
        <v>15000000</v>
      </c>
      <c r="I36" s="10"/>
      <c r="J36" s="10"/>
    </row>
    <row r="37" spans="1:11" s="9" customFormat="1" x14ac:dyDescent="0.25">
      <c r="A37" s="15" t="s">
        <v>65</v>
      </c>
      <c r="B37" s="5">
        <v>4</v>
      </c>
      <c r="C37" s="12" t="s">
        <v>31</v>
      </c>
      <c r="D37" s="13">
        <v>607500</v>
      </c>
      <c r="E37" s="13">
        <f t="shared" si="0"/>
        <v>2430000</v>
      </c>
      <c r="G37" s="9" t="s">
        <v>66</v>
      </c>
      <c r="H37" s="9" t="s">
        <v>67</v>
      </c>
      <c r="I37" s="10">
        <v>450000</v>
      </c>
      <c r="J37" s="10">
        <f t="shared" ref="J37:J39" si="1">I37*135%</f>
        <v>607500</v>
      </c>
    </row>
    <row r="38" spans="1:11" s="9" customFormat="1" x14ac:dyDescent="0.25">
      <c r="A38" s="15" t="s">
        <v>167</v>
      </c>
      <c r="B38" s="5">
        <v>1</v>
      </c>
      <c r="C38" s="12" t="s">
        <v>71</v>
      </c>
      <c r="D38" s="13">
        <v>20250000</v>
      </c>
      <c r="E38" s="13">
        <f>B38*D38</f>
        <v>20250000</v>
      </c>
      <c r="G38" s="9" t="s">
        <v>168</v>
      </c>
      <c r="H38" s="9" t="s">
        <v>169</v>
      </c>
      <c r="I38" s="10">
        <v>15000000</v>
      </c>
      <c r="J38" s="10">
        <f t="shared" si="1"/>
        <v>20250000</v>
      </c>
      <c r="K38" s="19" t="s">
        <v>170</v>
      </c>
    </row>
    <row r="39" spans="1:11" s="9" customFormat="1" x14ac:dyDescent="0.25">
      <c r="A39" s="15" t="s">
        <v>171</v>
      </c>
      <c r="B39" s="5">
        <v>1</v>
      </c>
      <c r="C39" s="12" t="s">
        <v>172</v>
      </c>
      <c r="D39" s="13">
        <v>820000</v>
      </c>
      <c r="E39" s="13">
        <f>B39*D39</f>
        <v>820000</v>
      </c>
      <c r="G39" s="9" t="s">
        <v>173</v>
      </c>
      <c r="H39" s="9" t="s">
        <v>174</v>
      </c>
      <c r="I39" s="10">
        <v>605000</v>
      </c>
      <c r="J39" s="10">
        <f t="shared" si="1"/>
        <v>816750</v>
      </c>
      <c r="K39" s="19" t="s">
        <v>175</v>
      </c>
    </row>
    <row r="40" spans="1:11" s="9" customFormat="1" x14ac:dyDescent="0.25">
      <c r="A40" s="11" t="s">
        <v>68</v>
      </c>
      <c r="B40" s="5">
        <v>5</v>
      </c>
      <c r="C40" s="12" t="s">
        <v>24</v>
      </c>
      <c r="D40" s="13">
        <v>750000</v>
      </c>
      <c r="E40" s="13">
        <f t="shared" si="0"/>
        <v>3750000</v>
      </c>
      <c r="I40" s="10"/>
      <c r="J40" s="10"/>
    </row>
    <row r="41" spans="1:11" s="9" customFormat="1" x14ac:dyDescent="0.25">
      <c r="A41" s="11" t="s">
        <v>69</v>
      </c>
      <c r="B41" s="5">
        <v>2</v>
      </c>
      <c r="C41" s="12" t="s">
        <v>24</v>
      </c>
      <c r="D41" s="13">
        <v>800000</v>
      </c>
      <c r="E41" s="13">
        <f t="shared" si="0"/>
        <v>1600000</v>
      </c>
      <c r="I41" s="10"/>
      <c r="J41" s="10"/>
    </row>
    <row r="42" spans="1:11" s="9" customFormat="1" x14ac:dyDescent="0.25">
      <c r="A42" s="11" t="s">
        <v>70</v>
      </c>
      <c r="B42" s="5">
        <v>2</v>
      </c>
      <c r="C42" s="12" t="s">
        <v>71</v>
      </c>
      <c r="D42" s="13">
        <v>6000000</v>
      </c>
      <c r="E42" s="13">
        <f>B42*D42</f>
        <v>12000000</v>
      </c>
      <c r="I42" s="10"/>
      <c r="J42" s="10"/>
    </row>
    <row r="43" spans="1:11" s="9" customFormat="1" x14ac:dyDescent="0.25">
      <c r="A43" s="15" t="s">
        <v>72</v>
      </c>
      <c r="B43" s="5">
        <v>2</v>
      </c>
      <c r="C43" s="12" t="s">
        <v>73</v>
      </c>
      <c r="D43" s="13">
        <v>10000000</v>
      </c>
      <c r="E43" s="13">
        <f t="shared" si="0"/>
        <v>20000000</v>
      </c>
      <c r="I43" s="10"/>
      <c r="J43" s="10"/>
    </row>
    <row r="44" spans="1:11" s="9" customFormat="1" x14ac:dyDescent="0.25">
      <c r="A44" s="4" t="s">
        <v>74</v>
      </c>
      <c r="B44" s="5"/>
      <c r="C44" s="6"/>
      <c r="D44" s="7"/>
      <c r="E44" s="8">
        <f>E45</f>
        <v>10000000</v>
      </c>
      <c r="I44" s="10"/>
      <c r="J44" s="10"/>
    </row>
    <row r="45" spans="1:11" s="9" customFormat="1" x14ac:dyDescent="0.25">
      <c r="A45" s="11" t="s">
        <v>75</v>
      </c>
      <c r="B45" s="5">
        <v>1</v>
      </c>
      <c r="C45" s="12" t="s">
        <v>76</v>
      </c>
      <c r="D45" s="13">
        <v>10000000</v>
      </c>
      <c r="E45" s="13">
        <f t="shared" si="0"/>
        <v>10000000</v>
      </c>
      <c r="I45" s="10"/>
      <c r="J45" s="10"/>
    </row>
    <row r="46" spans="1:11" s="9" customFormat="1" x14ac:dyDescent="0.25">
      <c r="A46" s="4" t="s">
        <v>77</v>
      </c>
      <c r="B46" s="5"/>
      <c r="C46" s="6"/>
      <c r="D46" s="7"/>
      <c r="E46" s="8">
        <f>SUM(E47:E48)</f>
        <v>50500000</v>
      </c>
      <c r="F46" s="14"/>
      <c r="I46" s="10"/>
      <c r="J46" s="10"/>
    </row>
    <row r="47" spans="1:11" s="9" customFormat="1" x14ac:dyDescent="0.25">
      <c r="A47" s="11" t="s">
        <v>78</v>
      </c>
      <c r="B47" s="5">
        <v>200</v>
      </c>
      <c r="C47" s="12" t="s">
        <v>79</v>
      </c>
      <c r="D47" s="13">
        <v>200000</v>
      </c>
      <c r="E47" s="13">
        <f t="shared" si="0"/>
        <v>40000000</v>
      </c>
      <c r="I47" s="10"/>
      <c r="J47" s="10"/>
    </row>
    <row r="48" spans="1:11" s="9" customFormat="1" x14ac:dyDescent="0.25">
      <c r="A48" s="11" t="s">
        <v>80</v>
      </c>
      <c r="B48" s="5">
        <v>350</v>
      </c>
      <c r="C48" s="12" t="s">
        <v>81</v>
      </c>
      <c r="D48" s="13">
        <v>30000</v>
      </c>
      <c r="E48" s="13">
        <f t="shared" si="0"/>
        <v>10500000</v>
      </c>
      <c r="I48" s="10"/>
      <c r="J48" s="10"/>
    </row>
    <row r="49" spans="1:10" s="9" customFormat="1" x14ac:dyDescent="0.25">
      <c r="A49" s="4" t="s">
        <v>82</v>
      </c>
      <c r="B49" s="5"/>
      <c r="C49" s="6"/>
      <c r="D49" s="7"/>
      <c r="E49" s="8">
        <f>SUM(E50:E51)</f>
        <v>9375000</v>
      </c>
      <c r="I49" s="10"/>
      <c r="J49" s="10"/>
    </row>
    <row r="50" spans="1:10" s="9" customFormat="1" x14ac:dyDescent="0.25">
      <c r="A50" s="11" t="s">
        <v>83</v>
      </c>
      <c r="B50" s="5">
        <v>75</v>
      </c>
      <c r="C50" s="12" t="s">
        <v>79</v>
      </c>
      <c r="D50" s="13">
        <v>75000</v>
      </c>
      <c r="E50" s="13">
        <f t="shared" si="0"/>
        <v>5625000</v>
      </c>
      <c r="I50" s="10"/>
      <c r="J50" s="10"/>
    </row>
    <row r="51" spans="1:10" s="9" customFormat="1" x14ac:dyDescent="0.25">
      <c r="A51" s="11" t="s">
        <v>84</v>
      </c>
      <c r="B51" s="5">
        <v>150</v>
      </c>
      <c r="C51" s="12" t="s">
        <v>79</v>
      </c>
      <c r="D51" s="13">
        <v>25000</v>
      </c>
      <c r="E51" s="13">
        <f t="shared" si="0"/>
        <v>3750000</v>
      </c>
      <c r="I51" s="10"/>
      <c r="J51" s="10"/>
    </row>
    <row r="52" spans="1:10" s="9" customFormat="1" x14ac:dyDescent="0.25">
      <c r="A52" s="4" t="s">
        <v>85</v>
      </c>
      <c r="B52" s="5"/>
      <c r="C52" s="6"/>
      <c r="D52" s="7"/>
      <c r="E52" s="8">
        <f>SUM(E53:E59)</f>
        <v>296020000</v>
      </c>
      <c r="I52" s="10"/>
      <c r="J52" s="10"/>
    </row>
    <row r="53" spans="1:10" s="9" customFormat="1" ht="24" x14ac:dyDescent="0.25">
      <c r="A53" s="11" t="s">
        <v>86</v>
      </c>
      <c r="B53" s="5">
        <v>384</v>
      </c>
      <c r="C53" s="12" t="s">
        <v>87</v>
      </c>
      <c r="D53" s="13">
        <v>370000</v>
      </c>
      <c r="E53" s="13">
        <f t="shared" si="0"/>
        <v>142080000</v>
      </c>
      <c r="G53" s="9" t="s">
        <v>88</v>
      </c>
      <c r="H53" s="9" t="s">
        <v>89</v>
      </c>
      <c r="I53" s="10" t="s">
        <v>47</v>
      </c>
      <c r="J53" s="10">
        <f>4*8*12</f>
        <v>384</v>
      </c>
    </row>
    <row r="54" spans="1:10" s="9" customFormat="1" ht="24" x14ac:dyDescent="0.25">
      <c r="A54" s="11" t="s">
        <v>90</v>
      </c>
      <c r="B54" s="5">
        <v>13</v>
      </c>
      <c r="C54" s="12" t="s">
        <v>87</v>
      </c>
      <c r="D54" s="13">
        <v>1480000</v>
      </c>
      <c r="E54" s="13">
        <f t="shared" si="0"/>
        <v>19240000</v>
      </c>
      <c r="I54" s="10"/>
      <c r="J54" s="10"/>
    </row>
    <row r="55" spans="1:10" s="9" customFormat="1" ht="24" x14ac:dyDescent="0.25">
      <c r="A55" s="11" t="s">
        <v>91</v>
      </c>
      <c r="B55" s="5">
        <v>30</v>
      </c>
      <c r="C55" s="12" t="s">
        <v>87</v>
      </c>
      <c r="D55" s="13">
        <v>950000</v>
      </c>
      <c r="E55" s="13">
        <f t="shared" si="0"/>
        <v>28500000</v>
      </c>
      <c r="F55" s="14"/>
      <c r="I55" s="10"/>
      <c r="J55" s="10"/>
    </row>
    <row r="56" spans="1:10" s="9" customFormat="1" ht="24" x14ac:dyDescent="0.25">
      <c r="A56" s="11" t="s">
        <v>92</v>
      </c>
      <c r="B56" s="5">
        <v>40</v>
      </c>
      <c r="C56" s="12" t="s">
        <v>87</v>
      </c>
      <c r="D56" s="13">
        <v>600000</v>
      </c>
      <c r="E56" s="13">
        <f t="shared" si="0"/>
        <v>24000000</v>
      </c>
      <c r="I56" s="10"/>
      <c r="J56" s="10"/>
    </row>
    <row r="57" spans="1:10" s="9" customFormat="1" ht="24" x14ac:dyDescent="0.25">
      <c r="A57" s="11" t="s">
        <v>93</v>
      </c>
      <c r="B57" s="5">
        <v>20</v>
      </c>
      <c r="C57" s="12" t="s">
        <v>87</v>
      </c>
      <c r="D57" s="13">
        <v>150000</v>
      </c>
      <c r="E57" s="13">
        <f t="shared" si="0"/>
        <v>3000000</v>
      </c>
      <c r="I57" s="10"/>
      <c r="J57" s="10"/>
    </row>
    <row r="58" spans="1:10" s="9" customFormat="1" ht="24" x14ac:dyDescent="0.25">
      <c r="A58" s="11" t="s">
        <v>94</v>
      </c>
      <c r="B58" s="5">
        <v>336</v>
      </c>
      <c r="C58" s="12" t="s">
        <v>95</v>
      </c>
      <c r="D58" s="13">
        <v>200000</v>
      </c>
      <c r="E58" s="13">
        <f t="shared" si="0"/>
        <v>67200000</v>
      </c>
      <c r="G58" s="9" t="s">
        <v>88</v>
      </c>
      <c r="H58" s="9" t="s">
        <v>96</v>
      </c>
      <c r="I58" s="10" t="s">
        <v>47</v>
      </c>
      <c r="J58" s="10">
        <f>4*7*12</f>
        <v>336</v>
      </c>
    </row>
    <row r="59" spans="1:10" s="9" customFormat="1" ht="24" x14ac:dyDescent="0.25">
      <c r="A59" s="11" t="s">
        <v>97</v>
      </c>
      <c r="B59" s="5">
        <v>1</v>
      </c>
      <c r="C59" s="12" t="s">
        <v>98</v>
      </c>
      <c r="D59" s="13">
        <v>12000000</v>
      </c>
      <c r="E59" s="13">
        <f t="shared" si="0"/>
        <v>12000000</v>
      </c>
      <c r="I59" s="10"/>
      <c r="J59" s="10"/>
    </row>
    <row r="60" spans="1:10" s="9" customFormat="1" x14ac:dyDescent="0.25">
      <c r="A60" s="4" t="s">
        <v>99</v>
      </c>
      <c r="B60" s="5"/>
      <c r="C60" s="6"/>
      <c r="D60" s="7"/>
      <c r="E60" s="8">
        <f>SUM(E61:E66)</f>
        <v>166380000</v>
      </c>
      <c r="I60" s="10"/>
      <c r="J60" s="10"/>
    </row>
    <row r="61" spans="1:10" s="9" customFormat="1" x14ac:dyDescent="0.25">
      <c r="A61" s="11" t="s">
        <v>100</v>
      </c>
      <c r="B61" s="5">
        <v>72</v>
      </c>
      <c r="C61" s="12" t="s">
        <v>79</v>
      </c>
      <c r="D61" s="13">
        <v>530000</v>
      </c>
      <c r="E61" s="13">
        <f t="shared" si="0"/>
        <v>38160000</v>
      </c>
      <c r="G61" s="9" t="s">
        <v>101</v>
      </c>
      <c r="H61" s="9" t="s">
        <v>102</v>
      </c>
      <c r="I61" s="10" t="s">
        <v>47</v>
      </c>
      <c r="J61" s="10">
        <f>3*2*12</f>
        <v>72</v>
      </c>
    </row>
    <row r="62" spans="1:10" s="9" customFormat="1" x14ac:dyDescent="0.25">
      <c r="A62" s="11" t="s">
        <v>103</v>
      </c>
      <c r="B62" s="5">
        <v>30</v>
      </c>
      <c r="C62" s="12" t="s">
        <v>79</v>
      </c>
      <c r="D62" s="13">
        <v>2500000</v>
      </c>
      <c r="E62" s="13">
        <f t="shared" si="0"/>
        <v>75000000</v>
      </c>
      <c r="I62" s="10"/>
      <c r="J62" s="10"/>
    </row>
    <row r="63" spans="1:10" s="9" customFormat="1" x14ac:dyDescent="0.25">
      <c r="A63" s="11" t="s">
        <v>104</v>
      </c>
      <c r="B63" s="5">
        <v>8</v>
      </c>
      <c r="C63" s="12" t="s">
        <v>87</v>
      </c>
      <c r="D63" s="13">
        <v>1490000</v>
      </c>
      <c r="E63" s="13">
        <f t="shared" si="0"/>
        <v>11920000</v>
      </c>
      <c r="I63" s="10"/>
      <c r="J63" s="10">
        <f t="shared" ref="J63:J85" si="2">I63*135%</f>
        <v>0</v>
      </c>
    </row>
    <row r="64" spans="1:10" s="9" customFormat="1" x14ac:dyDescent="0.25">
      <c r="A64" s="11" t="s">
        <v>105</v>
      </c>
      <c r="B64" s="5">
        <v>10</v>
      </c>
      <c r="C64" s="12" t="s">
        <v>87</v>
      </c>
      <c r="D64" s="13">
        <v>990000</v>
      </c>
      <c r="E64" s="13">
        <f t="shared" si="0"/>
        <v>9900000</v>
      </c>
      <c r="I64" s="10"/>
      <c r="J64" s="10">
        <f t="shared" si="2"/>
        <v>0</v>
      </c>
    </row>
    <row r="65" spans="1:11" s="9" customFormat="1" ht="24" x14ac:dyDescent="0.25">
      <c r="A65" s="11" t="s">
        <v>106</v>
      </c>
      <c r="B65" s="5">
        <v>30</v>
      </c>
      <c r="C65" s="12" t="s">
        <v>87</v>
      </c>
      <c r="D65" s="13">
        <v>730000</v>
      </c>
      <c r="E65" s="13">
        <f t="shared" si="0"/>
        <v>21900000</v>
      </c>
      <c r="I65" s="10"/>
      <c r="J65" s="10">
        <f t="shared" si="2"/>
        <v>0</v>
      </c>
    </row>
    <row r="66" spans="1:11" s="9" customFormat="1" x14ac:dyDescent="0.25">
      <c r="A66" s="11" t="s">
        <v>107</v>
      </c>
      <c r="B66" s="5">
        <v>1</v>
      </c>
      <c r="C66" s="12" t="s">
        <v>108</v>
      </c>
      <c r="D66" s="13">
        <v>9500000</v>
      </c>
      <c r="E66" s="13">
        <f t="shared" si="0"/>
        <v>9500000</v>
      </c>
      <c r="I66" s="10"/>
      <c r="J66" s="10">
        <f t="shared" si="2"/>
        <v>0</v>
      </c>
    </row>
    <row r="67" spans="1:11" s="9" customFormat="1" x14ac:dyDescent="0.25">
      <c r="A67" s="4" t="s">
        <v>109</v>
      </c>
      <c r="B67" s="5"/>
      <c r="C67" s="6"/>
      <c r="D67" s="16"/>
      <c r="E67" s="17">
        <f>SUM(E68:E69)</f>
        <v>400000000</v>
      </c>
      <c r="I67" s="10"/>
      <c r="J67" s="10">
        <f t="shared" si="2"/>
        <v>0</v>
      </c>
    </row>
    <row r="68" spans="1:11" s="9" customFormat="1" x14ac:dyDescent="0.25">
      <c r="A68" s="11" t="s">
        <v>110</v>
      </c>
      <c r="B68" s="5">
        <v>1</v>
      </c>
      <c r="C68" s="12" t="s">
        <v>76</v>
      </c>
      <c r="D68" s="13">
        <v>200000000</v>
      </c>
      <c r="E68" s="13">
        <f t="shared" ref="E68:E69" si="3">B68*D68</f>
        <v>200000000</v>
      </c>
      <c r="I68" s="10"/>
      <c r="J68" s="10">
        <f t="shared" si="2"/>
        <v>0</v>
      </c>
    </row>
    <row r="69" spans="1:11" s="9" customFormat="1" x14ac:dyDescent="0.25">
      <c r="A69" s="11" t="s">
        <v>111</v>
      </c>
      <c r="B69" s="5">
        <v>1</v>
      </c>
      <c r="C69" s="12" t="s">
        <v>76</v>
      </c>
      <c r="D69" s="13">
        <v>200000000</v>
      </c>
      <c r="E69" s="13">
        <f t="shared" si="3"/>
        <v>200000000</v>
      </c>
      <c r="I69" s="10"/>
      <c r="J69" s="10">
        <f t="shared" si="2"/>
        <v>0</v>
      </c>
    </row>
    <row r="70" spans="1:11" s="9" customFormat="1" x14ac:dyDescent="0.25">
      <c r="A70" s="4" t="s">
        <v>112</v>
      </c>
      <c r="B70" s="5"/>
      <c r="C70" s="6"/>
      <c r="D70" s="7"/>
      <c r="E70" s="8">
        <f>SUM(E71:E72)</f>
        <v>44000000</v>
      </c>
      <c r="I70" s="10"/>
      <c r="J70" s="10">
        <f t="shared" si="2"/>
        <v>0</v>
      </c>
    </row>
    <row r="71" spans="1:11" s="9" customFormat="1" x14ac:dyDescent="0.25">
      <c r="A71" s="11" t="s">
        <v>113</v>
      </c>
      <c r="B71" s="5">
        <v>4</v>
      </c>
      <c r="C71" s="12" t="s">
        <v>114</v>
      </c>
      <c r="D71" s="13">
        <v>1000000</v>
      </c>
      <c r="E71" s="13">
        <f t="shared" si="0"/>
        <v>4000000</v>
      </c>
      <c r="I71" s="10"/>
      <c r="J71" s="10">
        <f t="shared" si="2"/>
        <v>0</v>
      </c>
    </row>
    <row r="72" spans="1:11" s="9" customFormat="1" x14ac:dyDescent="0.25">
      <c r="A72" s="11" t="s">
        <v>115</v>
      </c>
      <c r="B72" s="5">
        <v>2</v>
      </c>
      <c r="C72" s="12" t="s">
        <v>116</v>
      </c>
      <c r="D72" s="13">
        <v>20000000</v>
      </c>
      <c r="E72" s="13">
        <f t="shared" si="0"/>
        <v>40000000</v>
      </c>
      <c r="I72" s="10"/>
      <c r="J72" s="10">
        <f t="shared" si="2"/>
        <v>0</v>
      </c>
    </row>
    <row r="73" spans="1:11" s="9" customFormat="1" ht="24" x14ac:dyDescent="0.25">
      <c r="A73" s="4" t="s">
        <v>117</v>
      </c>
      <c r="B73" s="5"/>
      <c r="C73" s="6"/>
      <c r="D73" s="7"/>
      <c r="E73" s="8">
        <f>SUM(E74:E85)</f>
        <v>1440400000</v>
      </c>
      <c r="I73" s="10"/>
      <c r="J73" s="10">
        <f t="shared" si="2"/>
        <v>0</v>
      </c>
    </row>
    <row r="74" spans="1:11" s="9" customFormat="1" x14ac:dyDescent="0.25">
      <c r="A74" s="15" t="s">
        <v>118</v>
      </c>
      <c r="B74" s="5">
        <v>1</v>
      </c>
      <c r="C74" s="12" t="s">
        <v>119</v>
      </c>
      <c r="D74" s="13">
        <v>695250000</v>
      </c>
      <c r="E74" s="13">
        <f t="shared" ref="E74:E75" si="4">B74*D74</f>
        <v>695250000</v>
      </c>
      <c r="G74" s="9" t="s">
        <v>120</v>
      </c>
      <c r="H74" s="10" t="s">
        <v>121</v>
      </c>
      <c r="I74" s="10">
        <v>515000000</v>
      </c>
      <c r="J74" s="10">
        <f t="shared" si="2"/>
        <v>695250000</v>
      </c>
      <c r="K74" s="18" t="s">
        <v>122</v>
      </c>
    </row>
    <row r="75" spans="1:11" s="9" customFormat="1" x14ac:dyDescent="0.25">
      <c r="A75" s="15" t="s">
        <v>123</v>
      </c>
      <c r="B75" s="5">
        <v>2</v>
      </c>
      <c r="C75" s="12" t="s">
        <v>119</v>
      </c>
      <c r="D75" s="13">
        <v>175000000</v>
      </c>
      <c r="E75" s="13">
        <f t="shared" si="4"/>
        <v>350000000</v>
      </c>
      <c r="G75" s="9" t="s">
        <v>124</v>
      </c>
      <c r="H75" s="10" t="s">
        <v>125</v>
      </c>
      <c r="I75" s="10">
        <v>129000000</v>
      </c>
      <c r="J75" s="10">
        <f t="shared" si="2"/>
        <v>174150000</v>
      </c>
      <c r="K75" s="19" t="s">
        <v>126</v>
      </c>
    </row>
    <row r="76" spans="1:11" s="9" customFormat="1" ht="24" x14ac:dyDescent="0.25">
      <c r="A76" s="15" t="s">
        <v>127</v>
      </c>
      <c r="B76" s="5">
        <v>1</v>
      </c>
      <c r="C76" s="12" t="s">
        <v>31</v>
      </c>
      <c r="D76" s="13">
        <v>56700000</v>
      </c>
      <c r="E76" s="13">
        <f t="shared" si="0"/>
        <v>56700000</v>
      </c>
      <c r="G76" s="9" t="s">
        <v>128</v>
      </c>
      <c r="H76" s="20">
        <v>42000000</v>
      </c>
      <c r="I76" s="10">
        <v>42000000</v>
      </c>
      <c r="J76" s="10">
        <f t="shared" si="2"/>
        <v>56700000.000000007</v>
      </c>
      <c r="K76" s="19" t="s">
        <v>129</v>
      </c>
    </row>
    <row r="77" spans="1:11" s="9" customFormat="1" x14ac:dyDescent="0.25">
      <c r="A77" s="15" t="s">
        <v>130</v>
      </c>
      <c r="B77" s="5">
        <v>2</v>
      </c>
      <c r="C77" s="12" t="s">
        <v>119</v>
      </c>
      <c r="D77" s="13">
        <v>45225000</v>
      </c>
      <c r="E77" s="13">
        <f t="shared" si="0"/>
        <v>90450000</v>
      </c>
      <c r="G77" s="9" t="s">
        <v>131</v>
      </c>
      <c r="H77" s="9" t="s">
        <v>132</v>
      </c>
      <c r="I77" s="10">
        <v>33500000</v>
      </c>
      <c r="J77" s="10">
        <f t="shared" si="2"/>
        <v>45225000</v>
      </c>
      <c r="K77" s="19" t="s">
        <v>133</v>
      </c>
    </row>
    <row r="78" spans="1:11" s="9" customFormat="1" x14ac:dyDescent="0.25">
      <c r="A78" s="15" t="s">
        <v>134</v>
      </c>
      <c r="B78" s="5">
        <v>2</v>
      </c>
      <c r="C78" s="12" t="s">
        <v>31</v>
      </c>
      <c r="D78" s="13">
        <v>2200000</v>
      </c>
      <c r="E78" s="13">
        <f t="shared" si="0"/>
        <v>4400000</v>
      </c>
      <c r="G78" s="9" t="s">
        <v>135</v>
      </c>
      <c r="H78" s="9" t="s">
        <v>136</v>
      </c>
      <c r="I78" s="10">
        <v>1600000</v>
      </c>
      <c r="J78" s="10">
        <f t="shared" si="2"/>
        <v>2160000</v>
      </c>
      <c r="K78" s="19" t="s">
        <v>137</v>
      </c>
    </row>
    <row r="79" spans="1:11" s="9" customFormat="1" x14ac:dyDescent="0.25">
      <c r="A79" s="15" t="s">
        <v>138</v>
      </c>
      <c r="B79" s="5">
        <v>2</v>
      </c>
      <c r="C79" s="12" t="s">
        <v>31</v>
      </c>
      <c r="D79" s="13">
        <v>2200000</v>
      </c>
      <c r="E79" s="13">
        <f t="shared" si="0"/>
        <v>4400000</v>
      </c>
      <c r="G79" s="9" t="s">
        <v>139</v>
      </c>
      <c r="H79" s="9" t="s">
        <v>136</v>
      </c>
      <c r="I79" s="10">
        <v>1600000</v>
      </c>
      <c r="J79" s="10">
        <f t="shared" si="2"/>
        <v>2160000</v>
      </c>
      <c r="K79" s="19" t="s">
        <v>140</v>
      </c>
    </row>
    <row r="80" spans="1:11" s="9" customFormat="1" x14ac:dyDescent="0.25">
      <c r="A80" s="15" t="s">
        <v>141</v>
      </c>
      <c r="B80" s="5">
        <v>2</v>
      </c>
      <c r="C80" s="12" t="s">
        <v>142</v>
      </c>
      <c r="D80" s="13">
        <v>1300000</v>
      </c>
      <c r="E80" s="13">
        <f>B80*D80</f>
        <v>2600000</v>
      </c>
      <c r="G80" s="9" t="s">
        <v>143</v>
      </c>
      <c r="H80" s="9" t="s">
        <v>144</v>
      </c>
      <c r="I80" s="10">
        <v>900000</v>
      </c>
      <c r="J80" s="10">
        <f>I80*135%</f>
        <v>1215000</v>
      </c>
      <c r="K80" s="19" t="s">
        <v>145</v>
      </c>
    </row>
    <row r="81" spans="1:11" s="9" customFormat="1" x14ac:dyDescent="0.25">
      <c r="A81" s="15" t="s">
        <v>146</v>
      </c>
      <c r="B81" s="5">
        <v>2</v>
      </c>
      <c r="C81" s="12" t="s">
        <v>142</v>
      </c>
      <c r="D81" s="13">
        <v>4800000</v>
      </c>
      <c r="E81" s="13">
        <f>B81*D81</f>
        <v>9600000</v>
      </c>
      <c r="G81" s="9" t="s">
        <v>147</v>
      </c>
      <c r="H81" s="21" t="s">
        <v>148</v>
      </c>
      <c r="I81" s="10">
        <v>3500000</v>
      </c>
      <c r="J81" s="10">
        <f t="shared" si="2"/>
        <v>4725000</v>
      </c>
      <c r="K81" s="19" t="s">
        <v>149</v>
      </c>
    </row>
    <row r="82" spans="1:11" s="9" customFormat="1" x14ac:dyDescent="0.25">
      <c r="A82" s="15" t="s">
        <v>150</v>
      </c>
      <c r="B82" s="5">
        <v>2</v>
      </c>
      <c r="C82" s="12" t="s">
        <v>71</v>
      </c>
      <c r="D82" s="13">
        <v>20000000</v>
      </c>
      <c r="E82" s="13">
        <f t="shared" si="0"/>
        <v>40000000</v>
      </c>
      <c r="G82" s="9" t="s">
        <v>151</v>
      </c>
      <c r="H82" s="10" t="s">
        <v>152</v>
      </c>
      <c r="I82" s="10">
        <v>14500000</v>
      </c>
      <c r="J82" s="10">
        <f t="shared" si="2"/>
        <v>19575000</v>
      </c>
      <c r="K82" s="18" t="s">
        <v>153</v>
      </c>
    </row>
    <row r="83" spans="1:11" s="9" customFormat="1" x14ac:dyDescent="0.25">
      <c r="A83" s="15" t="s">
        <v>154</v>
      </c>
      <c r="B83" s="5">
        <v>2</v>
      </c>
      <c r="C83" s="12" t="s">
        <v>71</v>
      </c>
      <c r="D83" s="13">
        <v>3500000</v>
      </c>
      <c r="E83" s="13">
        <f t="shared" si="0"/>
        <v>7000000</v>
      </c>
      <c r="G83" s="9" t="s">
        <v>155</v>
      </c>
      <c r="H83" s="9" t="s">
        <v>156</v>
      </c>
      <c r="I83" s="10">
        <v>2500000</v>
      </c>
      <c r="J83" s="10">
        <f>I83*135%</f>
        <v>3375000</v>
      </c>
      <c r="K83" s="19" t="s">
        <v>157</v>
      </c>
    </row>
    <row r="84" spans="1:11" s="9" customFormat="1" x14ac:dyDescent="0.25">
      <c r="A84" s="15" t="s">
        <v>158</v>
      </c>
      <c r="B84" s="5">
        <v>2</v>
      </c>
      <c r="C84" s="12" t="s">
        <v>119</v>
      </c>
      <c r="D84" s="13">
        <v>35000000</v>
      </c>
      <c r="E84" s="13">
        <f t="shared" si="0"/>
        <v>70000000</v>
      </c>
      <c r="I84" s="10"/>
      <c r="J84" s="10"/>
      <c r="K84" s="19" t="s">
        <v>159</v>
      </c>
    </row>
    <row r="85" spans="1:11" s="9" customFormat="1" x14ac:dyDescent="0.25">
      <c r="A85" s="15" t="s">
        <v>160</v>
      </c>
      <c r="B85" s="5">
        <v>1</v>
      </c>
      <c r="C85" s="12" t="s">
        <v>71</v>
      </c>
      <c r="D85" s="13">
        <v>110000000</v>
      </c>
      <c r="E85" s="13">
        <f t="shared" si="0"/>
        <v>110000000</v>
      </c>
      <c r="I85" s="10"/>
      <c r="J85" s="10">
        <f t="shared" si="2"/>
        <v>0</v>
      </c>
    </row>
    <row r="86" spans="1:11" s="9" customFormat="1" x14ac:dyDescent="0.25">
      <c r="A86" s="65" t="s">
        <v>161</v>
      </c>
      <c r="B86" s="66"/>
      <c r="C86" s="66"/>
      <c r="D86" s="67"/>
      <c r="E86" s="22">
        <f>E73+E70+E60+E52+E49+E46+E44+E30+E12+E10+E7+E67</f>
        <v>2755175000</v>
      </c>
      <c r="I86" s="10"/>
      <c r="J86" s="10"/>
    </row>
    <row r="87" spans="1:11" ht="12.75" customHeight="1" x14ac:dyDescent="0.25">
      <c r="A87" s="54"/>
      <c r="B87" s="55"/>
      <c r="C87" s="68" t="s">
        <v>162</v>
      </c>
      <c r="D87" s="68"/>
      <c r="E87" s="69"/>
    </row>
    <row r="88" spans="1:11" ht="12.75" customHeight="1" x14ac:dyDescent="0.25">
      <c r="A88" s="40"/>
      <c r="B88" s="41"/>
      <c r="C88" s="49" t="s">
        <v>163</v>
      </c>
      <c r="D88" s="49"/>
      <c r="E88" s="50"/>
    </row>
    <row r="89" spans="1:11" ht="12.75" customHeight="1" x14ac:dyDescent="0.25">
      <c r="A89" s="40"/>
      <c r="B89" s="41"/>
      <c r="C89" s="49" t="s">
        <v>164</v>
      </c>
      <c r="D89" s="49"/>
      <c r="E89" s="50"/>
    </row>
    <row r="90" spans="1:11" ht="12.75" customHeight="1" x14ac:dyDescent="0.25">
      <c r="A90" s="40"/>
      <c r="B90" s="41"/>
      <c r="C90" s="41"/>
      <c r="D90" s="41"/>
      <c r="E90" s="48"/>
    </row>
    <row r="91" spans="1:11" ht="12.75" customHeight="1" x14ac:dyDescent="0.25">
      <c r="A91" s="40"/>
      <c r="B91" s="41"/>
      <c r="C91" s="41"/>
      <c r="D91" s="41"/>
      <c r="E91" s="48"/>
    </row>
    <row r="92" spans="1:11" ht="12.75" customHeight="1" x14ac:dyDescent="0.25">
      <c r="A92" s="40"/>
      <c r="B92" s="41"/>
      <c r="C92" s="41"/>
      <c r="D92" s="41"/>
      <c r="E92" s="48"/>
    </row>
    <row r="93" spans="1:11" ht="12.75" customHeight="1" x14ac:dyDescent="0.25">
      <c r="A93" s="40"/>
      <c r="B93" s="41"/>
      <c r="C93" s="42" t="s">
        <v>165</v>
      </c>
      <c r="D93" s="42"/>
      <c r="E93" s="43"/>
    </row>
    <row r="94" spans="1:11" ht="12.75" customHeight="1" x14ac:dyDescent="0.25">
      <c r="A94" s="44"/>
      <c r="B94" s="45"/>
      <c r="C94" s="46" t="s">
        <v>166</v>
      </c>
      <c r="D94" s="46"/>
      <c r="E94" s="47"/>
    </row>
  </sheetData>
  <mergeCells count="23">
    <mergeCell ref="A89:B89"/>
    <mergeCell ref="C89:E89"/>
    <mergeCell ref="A1:E1"/>
    <mergeCell ref="A2:E2"/>
    <mergeCell ref="A3:E3"/>
    <mergeCell ref="A4:A5"/>
    <mergeCell ref="B4:D4"/>
    <mergeCell ref="E4:E5"/>
    <mergeCell ref="A86:D86"/>
    <mergeCell ref="A87:B87"/>
    <mergeCell ref="C87:E87"/>
    <mergeCell ref="A88:B88"/>
    <mergeCell ref="C88:E88"/>
    <mergeCell ref="A93:B93"/>
    <mergeCell ref="C93:E93"/>
    <mergeCell ref="A94:B94"/>
    <mergeCell ref="C94:E94"/>
    <mergeCell ref="A90:B90"/>
    <mergeCell ref="C90:E90"/>
    <mergeCell ref="A91:B91"/>
    <mergeCell ref="C91:E91"/>
    <mergeCell ref="A92:B92"/>
    <mergeCell ref="C92:E92"/>
  </mergeCells>
  <hyperlinks>
    <hyperlink ref="K84" r:id="rId1"/>
    <hyperlink ref="K80" r:id="rId2"/>
    <hyperlink ref="K81" r:id="rId3"/>
    <hyperlink ref="K78" r:id="rId4"/>
    <hyperlink ref="K77" r:id="rId5"/>
    <hyperlink ref="K83" r:id="rId6"/>
    <hyperlink ref="K82" r:id="rId7"/>
    <hyperlink ref="K75" r:id="rId8"/>
    <hyperlink ref="K74" r:id="rId9"/>
    <hyperlink ref="K76" r:id="rId10"/>
    <hyperlink ref="K79" r:id="rId11"/>
    <hyperlink ref="K38" r:id="rId12"/>
    <hyperlink ref="K39" r:id="rId13"/>
  </hyperlinks>
  <pageMargins left="0.75" right="0.75" top="1.5" bottom="1" header="0.5" footer="0.5"/>
  <pageSetup paperSize="5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view="pageBreakPreview" topLeftCell="A82" zoomScale="150" zoomScaleNormal="133" workbookViewId="0">
      <selection activeCell="M57" sqref="M57"/>
    </sheetView>
  </sheetViews>
  <sheetFormatPr defaultColWidth="8.85546875" defaultRowHeight="15" x14ac:dyDescent="0.25"/>
  <cols>
    <col min="1" max="1" width="36.42578125" bestFit="1" customWidth="1"/>
    <col min="2" max="2" width="6.42578125" customWidth="1"/>
    <col min="3" max="3" width="13.140625" customWidth="1"/>
    <col min="4" max="4" width="11.42578125" style="23" customWidth="1"/>
    <col min="5" max="5" width="13.42578125" style="23" customWidth="1"/>
    <col min="6" max="6" width="12.140625" hidden="1" customWidth="1"/>
    <col min="7" max="7" width="13.28515625" hidden="1" customWidth="1"/>
    <col min="8" max="8" width="15" hidden="1" customWidth="1"/>
    <col min="9" max="9" width="13.42578125" style="1" hidden="1" customWidth="1"/>
    <col min="10" max="10" width="12.140625" style="1" hidden="1" customWidth="1"/>
    <col min="11" max="11" width="11.140625" hidden="1" customWidth="1"/>
  </cols>
  <sheetData>
    <row r="1" spans="1:10" ht="18.75" customHeight="1" x14ac:dyDescent="0.3">
      <c r="A1" s="51" t="s">
        <v>0</v>
      </c>
      <c r="B1" s="52"/>
      <c r="C1" s="52"/>
      <c r="D1" s="52"/>
      <c r="E1" s="53"/>
    </row>
    <row r="2" spans="1:10" ht="12.75" customHeight="1" x14ac:dyDescent="0.25">
      <c r="A2" s="54" t="s">
        <v>1</v>
      </c>
      <c r="B2" s="55"/>
      <c r="C2" s="55"/>
      <c r="D2" s="55"/>
      <c r="E2" s="56"/>
    </row>
    <row r="3" spans="1:10" ht="12.75" customHeight="1" x14ac:dyDescent="0.25">
      <c r="A3" s="44" t="s">
        <v>2</v>
      </c>
      <c r="B3" s="45"/>
      <c r="C3" s="45"/>
      <c r="D3" s="45"/>
      <c r="E3" s="57"/>
    </row>
    <row r="4" spans="1:10" x14ac:dyDescent="0.25">
      <c r="A4" s="58" t="s">
        <v>3</v>
      </c>
      <c r="B4" s="60" t="s">
        <v>4</v>
      </c>
      <c r="C4" s="61"/>
      <c r="D4" s="62"/>
      <c r="E4" s="63" t="s">
        <v>5</v>
      </c>
    </row>
    <row r="5" spans="1:10" x14ac:dyDescent="0.25">
      <c r="A5" s="59"/>
      <c r="B5" s="2" t="s">
        <v>6</v>
      </c>
      <c r="C5" s="2" t="s">
        <v>7</v>
      </c>
      <c r="D5" s="3" t="s">
        <v>8</v>
      </c>
      <c r="E5" s="64"/>
    </row>
    <row r="6" spans="1:10" x14ac:dyDescent="0.25">
      <c r="A6" s="24">
        <v>1</v>
      </c>
      <c r="B6" s="24">
        <v>2</v>
      </c>
      <c r="C6" s="24">
        <v>3</v>
      </c>
      <c r="D6" s="25">
        <v>4</v>
      </c>
      <c r="E6" s="25" t="s">
        <v>9</v>
      </c>
    </row>
    <row r="7" spans="1:10" s="9" customFormat="1" x14ac:dyDescent="0.25">
      <c r="A7" s="28" t="s">
        <v>10</v>
      </c>
      <c r="B7" s="29"/>
      <c r="C7" s="30"/>
      <c r="D7" s="31"/>
      <c r="E7" s="32">
        <f>SUM(E8:E9)</f>
        <v>3200000</v>
      </c>
      <c r="I7" s="10"/>
      <c r="J7" s="10"/>
    </row>
    <row r="8" spans="1:10" s="9" customFormat="1" x14ac:dyDescent="0.25">
      <c r="A8" s="33" t="s">
        <v>11</v>
      </c>
      <c r="B8" s="29">
        <v>4</v>
      </c>
      <c r="C8" s="34" t="s">
        <v>12</v>
      </c>
      <c r="D8" s="35">
        <v>500000</v>
      </c>
      <c r="E8" s="35">
        <f>B8*D8</f>
        <v>2000000</v>
      </c>
      <c r="I8" s="10"/>
      <c r="J8" s="10"/>
    </row>
    <row r="9" spans="1:10" s="9" customFormat="1" ht="24" x14ac:dyDescent="0.25">
      <c r="A9" s="33" t="s">
        <v>13</v>
      </c>
      <c r="B9" s="29">
        <v>4</v>
      </c>
      <c r="C9" s="34" t="s">
        <v>14</v>
      </c>
      <c r="D9" s="35">
        <v>300000</v>
      </c>
      <c r="E9" s="35">
        <f>B9*D9</f>
        <v>1200000</v>
      </c>
      <c r="I9" s="10"/>
      <c r="J9" s="10"/>
    </row>
    <row r="10" spans="1:10" s="9" customFormat="1" ht="24" x14ac:dyDescent="0.25">
      <c r="A10" s="28" t="s">
        <v>15</v>
      </c>
      <c r="B10" s="29"/>
      <c r="C10" s="30"/>
      <c r="D10" s="31"/>
      <c r="E10" s="32">
        <f>E11</f>
        <v>201600000</v>
      </c>
      <c r="I10" s="10"/>
      <c r="J10" s="10"/>
    </row>
    <row r="11" spans="1:10" s="9" customFormat="1" x14ac:dyDescent="0.25">
      <c r="A11" s="33" t="s">
        <v>16</v>
      </c>
      <c r="B11" s="29">
        <v>72</v>
      </c>
      <c r="C11" s="34" t="s">
        <v>17</v>
      </c>
      <c r="D11" s="35">
        <v>2800000</v>
      </c>
      <c r="E11" s="35">
        <f>B11*D11</f>
        <v>201600000</v>
      </c>
      <c r="G11" s="9" t="s">
        <v>18</v>
      </c>
      <c r="H11" s="9" t="s">
        <v>19</v>
      </c>
      <c r="I11" s="10"/>
      <c r="J11" s="10"/>
    </row>
    <row r="12" spans="1:10" s="9" customFormat="1" x14ac:dyDescent="0.25">
      <c r="A12" s="28" t="s">
        <v>20</v>
      </c>
      <c r="B12" s="29"/>
      <c r="C12" s="30"/>
      <c r="D12" s="31"/>
      <c r="E12" s="32">
        <f>SUM(E13:E29)</f>
        <v>24350000</v>
      </c>
      <c r="F12" s="14"/>
      <c r="I12" s="10"/>
      <c r="J12" s="10"/>
    </row>
    <row r="13" spans="1:10" s="9" customFormat="1" x14ac:dyDescent="0.25">
      <c r="A13" s="33" t="s">
        <v>21</v>
      </c>
      <c r="B13" s="29">
        <v>2</v>
      </c>
      <c r="C13" s="34" t="s">
        <v>22</v>
      </c>
      <c r="D13" s="35">
        <v>75000</v>
      </c>
      <c r="E13" s="35">
        <f t="shared" ref="E13:E93" si="0">B13*D13</f>
        <v>150000</v>
      </c>
      <c r="I13" s="10"/>
      <c r="J13" s="10"/>
    </row>
    <row r="14" spans="1:10" s="9" customFormat="1" x14ac:dyDescent="0.25">
      <c r="A14" s="33" t="s">
        <v>23</v>
      </c>
      <c r="B14" s="29">
        <v>12</v>
      </c>
      <c r="C14" s="34" t="s">
        <v>24</v>
      </c>
      <c r="D14" s="35">
        <v>55000</v>
      </c>
      <c r="E14" s="35">
        <f t="shared" si="0"/>
        <v>660000</v>
      </c>
      <c r="I14" s="10"/>
      <c r="J14" s="10"/>
    </row>
    <row r="15" spans="1:10" s="9" customFormat="1" x14ac:dyDescent="0.25">
      <c r="A15" s="33" t="s">
        <v>25</v>
      </c>
      <c r="B15" s="29">
        <v>11</v>
      </c>
      <c r="C15" s="34" t="s">
        <v>26</v>
      </c>
      <c r="D15" s="35">
        <v>25000</v>
      </c>
      <c r="E15" s="35">
        <f t="shared" si="0"/>
        <v>275000</v>
      </c>
      <c r="I15" s="10"/>
      <c r="J15" s="10"/>
    </row>
    <row r="16" spans="1:10" s="9" customFormat="1" x14ac:dyDescent="0.25">
      <c r="A16" s="33" t="s">
        <v>27</v>
      </c>
      <c r="B16" s="29">
        <v>10</v>
      </c>
      <c r="C16" s="34" t="s">
        <v>28</v>
      </c>
      <c r="D16" s="35">
        <v>15000</v>
      </c>
      <c r="E16" s="35">
        <f t="shared" si="0"/>
        <v>150000</v>
      </c>
      <c r="I16" s="10"/>
      <c r="J16" s="10"/>
    </row>
    <row r="17" spans="1:10" s="9" customFormat="1" x14ac:dyDescent="0.25">
      <c r="A17" s="33" t="s">
        <v>29</v>
      </c>
      <c r="B17" s="29">
        <v>20</v>
      </c>
      <c r="C17" s="34" t="s">
        <v>24</v>
      </c>
      <c r="D17" s="35">
        <v>17500</v>
      </c>
      <c r="E17" s="35">
        <f t="shared" si="0"/>
        <v>350000</v>
      </c>
      <c r="I17" s="10"/>
      <c r="J17" s="10"/>
    </row>
    <row r="18" spans="1:10" s="9" customFormat="1" x14ac:dyDescent="0.25">
      <c r="A18" s="33" t="s">
        <v>30</v>
      </c>
      <c r="B18" s="29">
        <v>20</v>
      </c>
      <c r="C18" s="34" t="s">
        <v>31</v>
      </c>
      <c r="D18" s="35">
        <v>20000</v>
      </c>
      <c r="E18" s="35">
        <f t="shared" si="0"/>
        <v>400000</v>
      </c>
      <c r="I18" s="10"/>
      <c r="J18" s="10"/>
    </row>
    <row r="19" spans="1:10" s="9" customFormat="1" x14ac:dyDescent="0.25">
      <c r="A19" s="33" t="s">
        <v>32</v>
      </c>
      <c r="B19" s="29">
        <v>20</v>
      </c>
      <c r="C19" s="34" t="s">
        <v>26</v>
      </c>
      <c r="D19" s="35">
        <v>12000</v>
      </c>
      <c r="E19" s="35">
        <f t="shared" si="0"/>
        <v>240000</v>
      </c>
      <c r="I19" s="10"/>
      <c r="J19" s="10"/>
    </row>
    <row r="20" spans="1:10" s="9" customFormat="1" x14ac:dyDescent="0.25">
      <c r="A20" s="33" t="s">
        <v>33</v>
      </c>
      <c r="B20" s="29">
        <v>180</v>
      </c>
      <c r="C20" s="34" t="s">
        <v>24</v>
      </c>
      <c r="D20" s="35">
        <v>7000</v>
      </c>
      <c r="E20" s="35">
        <f t="shared" si="0"/>
        <v>1260000</v>
      </c>
      <c r="I20" s="10"/>
      <c r="J20" s="10"/>
    </row>
    <row r="21" spans="1:10" s="9" customFormat="1" x14ac:dyDescent="0.25">
      <c r="A21" s="33" t="s">
        <v>34</v>
      </c>
      <c r="B21" s="29">
        <v>20</v>
      </c>
      <c r="C21" s="34" t="s">
        <v>26</v>
      </c>
      <c r="D21" s="35">
        <v>59000</v>
      </c>
      <c r="E21" s="35">
        <f t="shared" si="0"/>
        <v>1180000</v>
      </c>
      <c r="I21" s="10"/>
      <c r="J21" s="10"/>
    </row>
    <row r="22" spans="1:10" s="9" customFormat="1" x14ac:dyDescent="0.25">
      <c r="A22" s="33" t="s">
        <v>35</v>
      </c>
      <c r="B22" s="29">
        <v>20</v>
      </c>
      <c r="C22" s="34" t="s">
        <v>26</v>
      </c>
      <c r="D22" s="35">
        <v>56000</v>
      </c>
      <c r="E22" s="35">
        <f t="shared" si="0"/>
        <v>1120000</v>
      </c>
      <c r="I22" s="10"/>
      <c r="J22" s="10"/>
    </row>
    <row r="23" spans="1:10" s="9" customFormat="1" x14ac:dyDescent="0.25">
      <c r="A23" s="33" t="s">
        <v>36</v>
      </c>
      <c r="B23" s="29">
        <v>10</v>
      </c>
      <c r="C23" s="34" t="s">
        <v>24</v>
      </c>
      <c r="D23" s="35">
        <v>73000</v>
      </c>
      <c r="E23" s="35">
        <f t="shared" si="0"/>
        <v>730000</v>
      </c>
      <c r="I23" s="10"/>
      <c r="J23" s="10"/>
    </row>
    <row r="24" spans="1:10" s="9" customFormat="1" x14ac:dyDescent="0.25">
      <c r="A24" s="33" t="s">
        <v>37</v>
      </c>
      <c r="B24" s="29">
        <v>11</v>
      </c>
      <c r="C24" s="34" t="s">
        <v>38</v>
      </c>
      <c r="D24" s="35">
        <v>60000</v>
      </c>
      <c r="E24" s="35">
        <f t="shared" si="0"/>
        <v>660000</v>
      </c>
      <c r="I24" s="10"/>
      <c r="J24" s="10"/>
    </row>
    <row r="25" spans="1:10" s="9" customFormat="1" x14ac:dyDescent="0.25">
      <c r="A25" s="33" t="s">
        <v>39</v>
      </c>
      <c r="B25" s="29">
        <v>6</v>
      </c>
      <c r="C25" s="34" t="s">
        <v>31</v>
      </c>
      <c r="D25" s="35">
        <v>75000</v>
      </c>
      <c r="E25" s="35">
        <f t="shared" si="0"/>
        <v>450000</v>
      </c>
      <c r="I25" s="10"/>
      <c r="J25" s="10"/>
    </row>
    <row r="26" spans="1:10" s="9" customFormat="1" x14ac:dyDescent="0.25">
      <c r="A26" s="33" t="s">
        <v>40</v>
      </c>
      <c r="B26" s="29">
        <v>4</v>
      </c>
      <c r="C26" s="34" t="s">
        <v>41</v>
      </c>
      <c r="D26" s="35">
        <v>180000</v>
      </c>
      <c r="E26" s="35">
        <f t="shared" si="0"/>
        <v>720000</v>
      </c>
      <c r="I26" s="10"/>
      <c r="J26" s="10"/>
    </row>
    <row r="27" spans="1:10" s="9" customFormat="1" x14ac:dyDescent="0.25">
      <c r="A27" s="33" t="s">
        <v>42</v>
      </c>
      <c r="B27" s="29">
        <v>11</v>
      </c>
      <c r="C27" s="34" t="s">
        <v>31</v>
      </c>
      <c r="D27" s="35">
        <v>15000</v>
      </c>
      <c r="E27" s="35">
        <f t="shared" si="0"/>
        <v>165000</v>
      </c>
      <c r="I27" s="10"/>
      <c r="J27" s="10"/>
    </row>
    <row r="28" spans="1:10" s="9" customFormat="1" x14ac:dyDescent="0.25">
      <c r="A28" s="33" t="s">
        <v>43</v>
      </c>
      <c r="B28" s="29">
        <v>288</v>
      </c>
      <c r="C28" s="34" t="s">
        <v>44</v>
      </c>
      <c r="D28" s="35">
        <v>30000</v>
      </c>
      <c r="E28" s="35">
        <f t="shared" si="0"/>
        <v>8640000</v>
      </c>
      <c r="G28" s="9" t="s">
        <v>45</v>
      </c>
      <c r="H28" s="9" t="s">
        <v>46</v>
      </c>
      <c r="I28" s="9" t="s">
        <v>47</v>
      </c>
      <c r="J28" s="10">
        <f>6*4*12</f>
        <v>288</v>
      </c>
    </row>
    <row r="29" spans="1:10" s="9" customFormat="1" x14ac:dyDescent="0.25">
      <c r="A29" s="33" t="s">
        <v>48</v>
      </c>
      <c r="B29" s="29">
        <v>96</v>
      </c>
      <c r="C29" s="34" t="s">
        <v>49</v>
      </c>
      <c r="D29" s="35">
        <v>75000</v>
      </c>
      <c r="E29" s="35">
        <f t="shared" si="0"/>
        <v>7200000</v>
      </c>
      <c r="H29" s="9" t="s">
        <v>50</v>
      </c>
      <c r="I29" s="9" t="s">
        <v>47</v>
      </c>
      <c r="J29" s="10">
        <f>8*12</f>
        <v>96</v>
      </c>
    </row>
    <row r="30" spans="1:10" s="9" customFormat="1" ht="24" x14ac:dyDescent="0.25">
      <c r="A30" s="28" t="s">
        <v>51</v>
      </c>
      <c r="B30" s="29"/>
      <c r="C30" s="30"/>
      <c r="D30" s="31"/>
      <c r="E30" s="32">
        <f>SUM(E31:E43)</f>
        <v>109346750</v>
      </c>
      <c r="I30" s="10"/>
      <c r="J30" s="10"/>
    </row>
    <row r="31" spans="1:10" s="9" customFormat="1" x14ac:dyDescent="0.25">
      <c r="A31" s="33" t="s">
        <v>52</v>
      </c>
      <c r="B31" s="29">
        <v>5</v>
      </c>
      <c r="C31" s="34" t="s">
        <v>53</v>
      </c>
      <c r="D31" s="35">
        <v>2000000</v>
      </c>
      <c r="E31" s="35">
        <f t="shared" si="0"/>
        <v>10000000</v>
      </c>
      <c r="I31" s="10"/>
      <c r="J31" s="10"/>
    </row>
    <row r="32" spans="1:10" s="9" customFormat="1" x14ac:dyDescent="0.25">
      <c r="A32" s="33" t="s">
        <v>54</v>
      </c>
      <c r="B32" s="29">
        <v>10</v>
      </c>
      <c r="C32" s="34" t="s">
        <v>24</v>
      </c>
      <c r="D32" s="35">
        <v>1000000</v>
      </c>
      <c r="E32" s="35">
        <f>B32*D32</f>
        <v>10000000</v>
      </c>
      <c r="I32" s="10"/>
      <c r="J32" s="10"/>
    </row>
    <row r="33" spans="1:11" s="9" customFormat="1" x14ac:dyDescent="0.25">
      <c r="A33" s="33" t="s">
        <v>55</v>
      </c>
      <c r="B33" s="29">
        <v>10</v>
      </c>
      <c r="C33" s="34" t="s">
        <v>56</v>
      </c>
      <c r="D33" s="35">
        <v>150000</v>
      </c>
      <c r="E33" s="35">
        <f t="shared" si="0"/>
        <v>1500000</v>
      </c>
      <c r="I33" s="10"/>
      <c r="J33" s="10"/>
    </row>
    <row r="34" spans="1:11" s="9" customFormat="1" x14ac:dyDescent="0.25">
      <c r="A34" s="33" t="s">
        <v>57</v>
      </c>
      <c r="B34" s="29">
        <v>3</v>
      </c>
      <c r="C34" s="34" t="s">
        <v>58</v>
      </c>
      <c r="D34" s="35">
        <v>1000000</v>
      </c>
      <c r="E34" s="35">
        <f t="shared" si="0"/>
        <v>3000000</v>
      </c>
      <c r="I34" s="10"/>
      <c r="J34" s="10"/>
    </row>
    <row r="35" spans="1:11" s="9" customFormat="1" x14ac:dyDescent="0.25">
      <c r="A35" s="33" t="s">
        <v>59</v>
      </c>
      <c r="B35" s="29">
        <v>360</v>
      </c>
      <c r="C35" s="34" t="s">
        <v>60</v>
      </c>
      <c r="D35" s="35">
        <v>25000</v>
      </c>
      <c r="E35" s="35">
        <f t="shared" si="0"/>
        <v>9000000</v>
      </c>
      <c r="G35" s="9" t="s">
        <v>61</v>
      </c>
      <c r="H35" s="9" t="s">
        <v>62</v>
      </c>
      <c r="I35" s="10" t="s">
        <v>47</v>
      </c>
      <c r="J35" s="10">
        <f>3*10*12</f>
        <v>360</v>
      </c>
    </row>
    <row r="36" spans="1:11" s="9" customFormat="1" x14ac:dyDescent="0.25">
      <c r="A36" s="33" t="s">
        <v>63</v>
      </c>
      <c r="B36" s="29">
        <v>10</v>
      </c>
      <c r="C36" s="34" t="s">
        <v>64</v>
      </c>
      <c r="D36" s="35">
        <v>1500000</v>
      </c>
      <c r="E36" s="35">
        <f t="shared" si="0"/>
        <v>15000000</v>
      </c>
      <c r="I36" s="10"/>
      <c r="J36" s="10"/>
    </row>
    <row r="37" spans="1:11" s="9" customFormat="1" x14ac:dyDescent="0.25">
      <c r="A37" s="36" t="s">
        <v>65</v>
      </c>
      <c r="B37" s="29">
        <v>4</v>
      </c>
      <c r="C37" s="34" t="s">
        <v>31</v>
      </c>
      <c r="D37" s="35">
        <v>607500</v>
      </c>
      <c r="E37" s="35">
        <f t="shared" si="0"/>
        <v>2430000</v>
      </c>
      <c r="G37" s="9" t="s">
        <v>66</v>
      </c>
      <c r="H37" s="9" t="s">
        <v>67</v>
      </c>
      <c r="I37" s="10">
        <v>450000</v>
      </c>
      <c r="J37" s="10">
        <f t="shared" ref="J37:J39" si="1">I37*135%</f>
        <v>607500</v>
      </c>
    </row>
    <row r="38" spans="1:11" s="9" customFormat="1" x14ac:dyDescent="0.25">
      <c r="A38" s="36" t="s">
        <v>167</v>
      </c>
      <c r="B38" s="29">
        <v>1</v>
      </c>
      <c r="C38" s="34" t="s">
        <v>71</v>
      </c>
      <c r="D38" s="35">
        <v>20250000</v>
      </c>
      <c r="E38" s="35">
        <f>B38*D38</f>
        <v>20250000</v>
      </c>
      <c r="G38" s="9" t="s">
        <v>168</v>
      </c>
      <c r="H38" s="9" t="s">
        <v>169</v>
      </c>
      <c r="I38" s="10">
        <v>15000000</v>
      </c>
      <c r="J38" s="10">
        <f t="shared" si="1"/>
        <v>20250000</v>
      </c>
      <c r="K38" s="19" t="s">
        <v>170</v>
      </c>
    </row>
    <row r="39" spans="1:11" s="9" customFormat="1" x14ac:dyDescent="0.25">
      <c r="A39" s="36" t="s">
        <v>171</v>
      </c>
      <c r="B39" s="29">
        <v>1</v>
      </c>
      <c r="C39" s="34" t="s">
        <v>172</v>
      </c>
      <c r="D39" s="35">
        <v>816750</v>
      </c>
      <c r="E39" s="35">
        <f>B39*D39</f>
        <v>816750</v>
      </c>
      <c r="G39" s="9" t="s">
        <v>173</v>
      </c>
      <c r="H39" s="9" t="s">
        <v>174</v>
      </c>
      <c r="I39" s="10">
        <v>605000</v>
      </c>
      <c r="J39" s="10">
        <f t="shared" si="1"/>
        <v>816750</v>
      </c>
      <c r="K39" s="19" t="s">
        <v>175</v>
      </c>
    </row>
    <row r="40" spans="1:11" s="9" customFormat="1" x14ac:dyDescent="0.25">
      <c r="A40" s="33" t="s">
        <v>68</v>
      </c>
      <c r="B40" s="29">
        <v>5</v>
      </c>
      <c r="C40" s="34" t="s">
        <v>24</v>
      </c>
      <c r="D40" s="35">
        <v>750000</v>
      </c>
      <c r="E40" s="35">
        <f t="shared" si="0"/>
        <v>3750000</v>
      </c>
      <c r="I40" s="10"/>
      <c r="J40" s="10"/>
    </row>
    <row r="41" spans="1:11" s="9" customFormat="1" x14ac:dyDescent="0.25">
      <c r="A41" s="33" t="s">
        <v>69</v>
      </c>
      <c r="B41" s="29">
        <v>2</v>
      </c>
      <c r="C41" s="34" t="s">
        <v>24</v>
      </c>
      <c r="D41" s="35">
        <v>800000</v>
      </c>
      <c r="E41" s="35">
        <f t="shared" si="0"/>
        <v>1600000</v>
      </c>
      <c r="I41" s="10"/>
      <c r="J41" s="10"/>
    </row>
    <row r="42" spans="1:11" s="9" customFormat="1" x14ac:dyDescent="0.25">
      <c r="A42" s="33" t="s">
        <v>70</v>
      </c>
      <c r="B42" s="29">
        <v>2</v>
      </c>
      <c r="C42" s="34" t="s">
        <v>71</v>
      </c>
      <c r="D42" s="35">
        <v>6000000</v>
      </c>
      <c r="E42" s="35">
        <f>B42*D42</f>
        <v>12000000</v>
      </c>
      <c r="I42" s="10"/>
      <c r="J42" s="10"/>
    </row>
    <row r="43" spans="1:11" s="9" customFormat="1" x14ac:dyDescent="0.25">
      <c r="A43" s="36" t="s">
        <v>72</v>
      </c>
      <c r="B43" s="29">
        <v>2</v>
      </c>
      <c r="C43" s="34" t="s">
        <v>73</v>
      </c>
      <c r="D43" s="35">
        <v>10000000</v>
      </c>
      <c r="E43" s="35">
        <f t="shared" si="0"/>
        <v>20000000</v>
      </c>
      <c r="I43" s="10"/>
      <c r="J43" s="10"/>
    </row>
    <row r="44" spans="1:11" s="9" customFormat="1" x14ac:dyDescent="0.25">
      <c r="A44" s="28" t="s">
        <v>74</v>
      </c>
      <c r="B44" s="29"/>
      <c r="C44" s="30"/>
      <c r="D44" s="31"/>
      <c r="E44" s="32">
        <f>E45</f>
        <v>10000000</v>
      </c>
      <c r="I44" s="10"/>
      <c r="J44" s="10"/>
    </row>
    <row r="45" spans="1:11" s="9" customFormat="1" x14ac:dyDescent="0.25">
      <c r="A45" s="33" t="s">
        <v>75</v>
      </c>
      <c r="B45" s="29">
        <v>1</v>
      </c>
      <c r="C45" s="34" t="s">
        <v>76</v>
      </c>
      <c r="D45" s="35">
        <v>10000000</v>
      </c>
      <c r="E45" s="35">
        <f t="shared" si="0"/>
        <v>10000000</v>
      </c>
      <c r="I45" s="10"/>
      <c r="J45" s="10"/>
    </row>
    <row r="46" spans="1:11" s="9" customFormat="1" x14ac:dyDescent="0.25">
      <c r="A46" s="28" t="s">
        <v>77</v>
      </c>
      <c r="B46" s="29"/>
      <c r="C46" s="30"/>
      <c r="D46" s="31"/>
      <c r="E46" s="32">
        <f>SUM(E47:E48)</f>
        <v>50500000</v>
      </c>
      <c r="F46" s="14"/>
      <c r="I46" s="10"/>
      <c r="J46" s="10"/>
    </row>
    <row r="47" spans="1:11" s="9" customFormat="1" x14ac:dyDescent="0.25">
      <c r="A47" s="33" t="s">
        <v>78</v>
      </c>
      <c r="B47" s="29">
        <v>200</v>
      </c>
      <c r="C47" s="34" t="s">
        <v>79</v>
      </c>
      <c r="D47" s="35">
        <v>200000</v>
      </c>
      <c r="E47" s="35">
        <f t="shared" si="0"/>
        <v>40000000</v>
      </c>
      <c r="I47" s="10"/>
      <c r="J47" s="10"/>
    </row>
    <row r="48" spans="1:11" s="9" customFormat="1" x14ac:dyDescent="0.25">
      <c r="A48" s="33" t="s">
        <v>80</v>
      </c>
      <c r="B48" s="29">
        <v>350</v>
      </c>
      <c r="C48" s="34" t="s">
        <v>81</v>
      </c>
      <c r="D48" s="35">
        <v>30000</v>
      </c>
      <c r="E48" s="35">
        <f t="shared" si="0"/>
        <v>10500000</v>
      </c>
      <c r="I48" s="10"/>
      <c r="J48" s="10"/>
    </row>
    <row r="49" spans="1:10" s="9" customFormat="1" x14ac:dyDescent="0.25">
      <c r="A49" s="28" t="s">
        <v>82</v>
      </c>
      <c r="B49" s="29"/>
      <c r="C49" s="30"/>
      <c r="D49" s="31"/>
      <c r="E49" s="32">
        <f>SUM(E50:E51)</f>
        <v>9375000</v>
      </c>
      <c r="I49" s="10"/>
      <c r="J49" s="10"/>
    </row>
    <row r="50" spans="1:10" s="9" customFormat="1" x14ac:dyDescent="0.25">
      <c r="A50" s="33" t="s">
        <v>83</v>
      </c>
      <c r="B50" s="29">
        <v>75</v>
      </c>
      <c r="C50" s="34" t="s">
        <v>79</v>
      </c>
      <c r="D50" s="35">
        <v>75000</v>
      </c>
      <c r="E50" s="35">
        <f t="shared" si="0"/>
        <v>5625000</v>
      </c>
      <c r="I50" s="10"/>
      <c r="J50" s="10"/>
    </row>
    <row r="51" spans="1:10" s="9" customFormat="1" x14ac:dyDescent="0.25">
      <c r="A51" s="33" t="s">
        <v>84</v>
      </c>
      <c r="B51" s="29">
        <v>150</v>
      </c>
      <c r="C51" s="34" t="s">
        <v>79</v>
      </c>
      <c r="D51" s="35">
        <v>25000</v>
      </c>
      <c r="E51" s="35">
        <f t="shared" si="0"/>
        <v>3750000</v>
      </c>
      <c r="I51" s="10"/>
      <c r="J51" s="10"/>
    </row>
    <row r="52" spans="1:10" s="9" customFormat="1" x14ac:dyDescent="0.25">
      <c r="A52" s="74"/>
      <c r="B52" s="75"/>
      <c r="C52" s="76"/>
      <c r="D52" s="77"/>
      <c r="E52" s="77"/>
      <c r="I52" s="10"/>
      <c r="J52" s="10"/>
    </row>
    <row r="53" spans="1:10" s="9" customFormat="1" x14ac:dyDescent="0.25">
      <c r="A53" s="78"/>
      <c r="B53" s="79"/>
      <c r="C53" s="80"/>
      <c r="D53" s="81"/>
      <c r="E53" s="81"/>
      <c r="I53" s="10"/>
      <c r="J53" s="10"/>
    </row>
    <row r="54" spans="1:10" s="9" customFormat="1" x14ac:dyDescent="0.25">
      <c r="A54" s="78"/>
      <c r="B54" s="79"/>
      <c r="C54" s="80"/>
      <c r="D54" s="81"/>
      <c r="E54" s="81"/>
      <c r="I54" s="10"/>
      <c r="J54" s="10"/>
    </row>
    <row r="55" spans="1:10" s="9" customFormat="1" x14ac:dyDescent="0.25">
      <c r="A55" s="78"/>
      <c r="B55" s="79"/>
      <c r="C55" s="80"/>
      <c r="D55" s="81"/>
      <c r="E55" s="81"/>
      <c r="I55" s="10"/>
      <c r="J55" s="10"/>
    </row>
    <row r="56" spans="1:10" s="9" customFormat="1" x14ac:dyDescent="0.25">
      <c r="A56" s="82"/>
      <c r="B56" s="83"/>
      <c r="C56" s="84"/>
      <c r="D56" s="85"/>
      <c r="E56" s="85"/>
      <c r="I56" s="10"/>
      <c r="J56" s="10"/>
    </row>
    <row r="57" spans="1:10" x14ac:dyDescent="0.25">
      <c r="A57" s="58" t="s">
        <v>3</v>
      </c>
      <c r="B57" s="60" t="s">
        <v>4</v>
      </c>
      <c r="C57" s="61"/>
      <c r="D57" s="62"/>
      <c r="E57" s="63" t="s">
        <v>5</v>
      </c>
    </row>
    <row r="58" spans="1:10" x14ac:dyDescent="0.25">
      <c r="A58" s="59"/>
      <c r="B58" s="2" t="s">
        <v>6</v>
      </c>
      <c r="C58" s="2" t="s">
        <v>7</v>
      </c>
      <c r="D58" s="3" t="s">
        <v>8</v>
      </c>
      <c r="E58" s="64"/>
    </row>
    <row r="59" spans="1:10" x14ac:dyDescent="0.25">
      <c r="A59" s="26">
        <v>1</v>
      </c>
      <c r="B59" s="26">
        <v>2</v>
      </c>
      <c r="C59" s="26">
        <v>3</v>
      </c>
      <c r="D59" s="27">
        <v>4</v>
      </c>
      <c r="E59" s="27" t="s">
        <v>9</v>
      </c>
    </row>
    <row r="60" spans="1:10" s="9" customFormat="1" x14ac:dyDescent="0.25">
      <c r="A60" s="28" t="s">
        <v>85</v>
      </c>
      <c r="B60" s="29"/>
      <c r="C60" s="30"/>
      <c r="D60" s="31"/>
      <c r="E60" s="32">
        <f>SUM(E61:E67)</f>
        <v>296020000</v>
      </c>
      <c r="I60" s="10"/>
      <c r="J60" s="10"/>
    </row>
    <row r="61" spans="1:10" s="9" customFormat="1" ht="24" x14ac:dyDescent="0.25">
      <c r="A61" s="33" t="s">
        <v>86</v>
      </c>
      <c r="B61" s="29">
        <v>384</v>
      </c>
      <c r="C61" s="34" t="s">
        <v>87</v>
      </c>
      <c r="D61" s="35">
        <v>370000</v>
      </c>
      <c r="E61" s="35">
        <f t="shared" si="0"/>
        <v>142080000</v>
      </c>
      <c r="G61" s="9" t="s">
        <v>88</v>
      </c>
      <c r="H61" s="9" t="s">
        <v>89</v>
      </c>
      <c r="I61" s="10" t="s">
        <v>47</v>
      </c>
      <c r="J61" s="10">
        <f>4*8*12</f>
        <v>384</v>
      </c>
    </row>
    <row r="62" spans="1:10" s="9" customFormat="1" ht="24" x14ac:dyDescent="0.25">
      <c r="A62" s="33" t="s">
        <v>90</v>
      </c>
      <c r="B62" s="29">
        <v>13</v>
      </c>
      <c r="C62" s="34" t="s">
        <v>87</v>
      </c>
      <c r="D62" s="35">
        <v>1480000</v>
      </c>
      <c r="E62" s="35">
        <f t="shared" si="0"/>
        <v>19240000</v>
      </c>
      <c r="I62" s="10"/>
      <c r="J62" s="10"/>
    </row>
    <row r="63" spans="1:10" s="9" customFormat="1" ht="24" x14ac:dyDescent="0.25">
      <c r="A63" s="33" t="s">
        <v>91</v>
      </c>
      <c r="B63" s="29">
        <v>30</v>
      </c>
      <c r="C63" s="34" t="s">
        <v>87</v>
      </c>
      <c r="D63" s="35">
        <v>950000</v>
      </c>
      <c r="E63" s="35">
        <f t="shared" si="0"/>
        <v>28500000</v>
      </c>
      <c r="F63" s="14"/>
      <c r="I63" s="10"/>
      <c r="J63" s="10"/>
    </row>
    <row r="64" spans="1:10" s="9" customFormat="1" ht="24" x14ac:dyDescent="0.25">
      <c r="A64" s="33" t="s">
        <v>92</v>
      </c>
      <c r="B64" s="29">
        <v>40</v>
      </c>
      <c r="C64" s="34" t="s">
        <v>87</v>
      </c>
      <c r="D64" s="35">
        <v>600000</v>
      </c>
      <c r="E64" s="35">
        <f t="shared" si="0"/>
        <v>24000000</v>
      </c>
      <c r="I64" s="10"/>
      <c r="J64" s="10"/>
    </row>
    <row r="65" spans="1:10" s="9" customFormat="1" ht="24" x14ac:dyDescent="0.25">
      <c r="A65" s="33" t="s">
        <v>93</v>
      </c>
      <c r="B65" s="29">
        <v>20</v>
      </c>
      <c r="C65" s="34" t="s">
        <v>87</v>
      </c>
      <c r="D65" s="35">
        <v>150000</v>
      </c>
      <c r="E65" s="35">
        <f t="shared" si="0"/>
        <v>3000000</v>
      </c>
      <c r="I65" s="10"/>
      <c r="J65" s="10"/>
    </row>
    <row r="66" spans="1:10" s="9" customFormat="1" ht="24" x14ac:dyDescent="0.25">
      <c r="A66" s="33" t="s">
        <v>94</v>
      </c>
      <c r="B66" s="29">
        <v>336</v>
      </c>
      <c r="C66" s="34" t="s">
        <v>95</v>
      </c>
      <c r="D66" s="35">
        <v>200000</v>
      </c>
      <c r="E66" s="35">
        <f t="shared" si="0"/>
        <v>67200000</v>
      </c>
      <c r="G66" s="9" t="s">
        <v>88</v>
      </c>
      <c r="H66" s="9" t="s">
        <v>96</v>
      </c>
      <c r="I66" s="10" t="s">
        <v>47</v>
      </c>
      <c r="J66" s="10">
        <f>4*7*12</f>
        <v>336</v>
      </c>
    </row>
    <row r="67" spans="1:10" s="9" customFormat="1" ht="24" x14ac:dyDescent="0.25">
      <c r="A67" s="33" t="s">
        <v>97</v>
      </c>
      <c r="B67" s="29">
        <v>1</v>
      </c>
      <c r="C67" s="34" t="s">
        <v>98</v>
      </c>
      <c r="D67" s="35">
        <v>12000000</v>
      </c>
      <c r="E67" s="35">
        <f t="shared" si="0"/>
        <v>12000000</v>
      </c>
      <c r="I67" s="10"/>
      <c r="J67" s="10"/>
    </row>
    <row r="68" spans="1:10" s="9" customFormat="1" x14ac:dyDescent="0.25">
      <c r="A68" s="28" t="s">
        <v>99</v>
      </c>
      <c r="B68" s="29"/>
      <c r="C68" s="30"/>
      <c r="D68" s="31"/>
      <c r="E68" s="32">
        <f>SUM(E69:E74)</f>
        <v>166380000</v>
      </c>
      <c r="I68" s="10"/>
      <c r="J68" s="10"/>
    </row>
    <row r="69" spans="1:10" s="9" customFormat="1" x14ac:dyDescent="0.25">
      <c r="A69" s="33" t="s">
        <v>100</v>
      </c>
      <c r="B69" s="29">
        <v>72</v>
      </c>
      <c r="C69" s="34" t="s">
        <v>79</v>
      </c>
      <c r="D69" s="35">
        <v>530000</v>
      </c>
      <c r="E69" s="35">
        <f t="shared" si="0"/>
        <v>38160000</v>
      </c>
      <c r="G69" s="9" t="s">
        <v>101</v>
      </c>
      <c r="H69" s="9" t="s">
        <v>102</v>
      </c>
      <c r="I69" s="10" t="s">
        <v>47</v>
      </c>
      <c r="J69" s="10">
        <f>3*2*12</f>
        <v>72</v>
      </c>
    </row>
    <row r="70" spans="1:10" s="9" customFormat="1" x14ac:dyDescent="0.25">
      <c r="A70" s="33" t="s">
        <v>103</v>
      </c>
      <c r="B70" s="29">
        <v>30</v>
      </c>
      <c r="C70" s="34" t="s">
        <v>79</v>
      </c>
      <c r="D70" s="35">
        <v>2500000</v>
      </c>
      <c r="E70" s="35">
        <f t="shared" si="0"/>
        <v>75000000</v>
      </c>
      <c r="I70" s="10"/>
      <c r="J70" s="10"/>
    </row>
    <row r="71" spans="1:10" s="9" customFormat="1" x14ac:dyDescent="0.25">
      <c r="A71" s="33" t="s">
        <v>104</v>
      </c>
      <c r="B71" s="29">
        <v>8</v>
      </c>
      <c r="C71" s="34" t="s">
        <v>87</v>
      </c>
      <c r="D71" s="35">
        <v>1490000</v>
      </c>
      <c r="E71" s="35">
        <f t="shared" si="0"/>
        <v>11920000</v>
      </c>
      <c r="I71" s="10"/>
      <c r="J71" s="10">
        <f t="shared" ref="J71:J93" si="2">I71*135%</f>
        <v>0</v>
      </c>
    </row>
    <row r="72" spans="1:10" s="9" customFormat="1" x14ac:dyDescent="0.25">
      <c r="A72" s="33" t="s">
        <v>105</v>
      </c>
      <c r="B72" s="29">
        <v>10</v>
      </c>
      <c r="C72" s="34" t="s">
        <v>87</v>
      </c>
      <c r="D72" s="35">
        <v>990000</v>
      </c>
      <c r="E72" s="35">
        <f t="shared" si="0"/>
        <v>9900000</v>
      </c>
      <c r="I72" s="10"/>
      <c r="J72" s="10">
        <f t="shared" si="2"/>
        <v>0</v>
      </c>
    </row>
    <row r="73" spans="1:10" s="9" customFormat="1" ht="24" x14ac:dyDescent="0.25">
      <c r="A73" s="33" t="s">
        <v>106</v>
      </c>
      <c r="B73" s="29">
        <v>30</v>
      </c>
      <c r="C73" s="34" t="s">
        <v>87</v>
      </c>
      <c r="D73" s="35">
        <v>730000</v>
      </c>
      <c r="E73" s="35">
        <f t="shared" si="0"/>
        <v>21900000</v>
      </c>
      <c r="I73" s="10"/>
      <c r="J73" s="10">
        <f t="shared" si="2"/>
        <v>0</v>
      </c>
    </row>
    <row r="74" spans="1:10" s="9" customFormat="1" x14ac:dyDescent="0.25">
      <c r="A74" s="33" t="s">
        <v>107</v>
      </c>
      <c r="B74" s="29">
        <v>1</v>
      </c>
      <c r="C74" s="34" t="s">
        <v>108</v>
      </c>
      <c r="D74" s="35">
        <v>9500000</v>
      </c>
      <c r="E74" s="35">
        <f t="shared" si="0"/>
        <v>9500000</v>
      </c>
      <c r="I74" s="10"/>
      <c r="J74" s="10">
        <f t="shared" si="2"/>
        <v>0</v>
      </c>
    </row>
    <row r="75" spans="1:10" s="9" customFormat="1" x14ac:dyDescent="0.25">
      <c r="A75" s="28" t="s">
        <v>109</v>
      </c>
      <c r="B75" s="29"/>
      <c r="C75" s="30"/>
      <c r="D75" s="37"/>
      <c r="E75" s="38">
        <f>SUM(E76:E77)</f>
        <v>400000000</v>
      </c>
      <c r="I75" s="10"/>
      <c r="J75" s="10">
        <f t="shared" si="2"/>
        <v>0</v>
      </c>
    </row>
    <row r="76" spans="1:10" s="9" customFormat="1" x14ac:dyDescent="0.25">
      <c r="A76" s="33" t="s">
        <v>110</v>
      </c>
      <c r="B76" s="29">
        <v>1</v>
      </c>
      <c r="C76" s="34" t="s">
        <v>76</v>
      </c>
      <c r="D76" s="35">
        <v>200000000</v>
      </c>
      <c r="E76" s="35">
        <f t="shared" ref="E76:E77" si="3">B76*D76</f>
        <v>200000000</v>
      </c>
      <c r="I76" s="10"/>
      <c r="J76" s="10">
        <f t="shared" si="2"/>
        <v>0</v>
      </c>
    </row>
    <row r="77" spans="1:10" s="9" customFormat="1" x14ac:dyDescent="0.25">
      <c r="A77" s="33" t="s">
        <v>111</v>
      </c>
      <c r="B77" s="29">
        <v>1</v>
      </c>
      <c r="C77" s="34" t="s">
        <v>76</v>
      </c>
      <c r="D77" s="35">
        <v>200000000</v>
      </c>
      <c r="E77" s="35">
        <f t="shared" si="3"/>
        <v>200000000</v>
      </c>
      <c r="I77" s="10"/>
      <c r="J77" s="10">
        <f t="shared" si="2"/>
        <v>0</v>
      </c>
    </row>
    <row r="78" spans="1:10" s="9" customFormat="1" x14ac:dyDescent="0.25">
      <c r="A78" s="28" t="s">
        <v>112</v>
      </c>
      <c r="B78" s="29"/>
      <c r="C78" s="30"/>
      <c r="D78" s="31"/>
      <c r="E78" s="32">
        <f>SUM(E79:E80)</f>
        <v>44000000</v>
      </c>
      <c r="I78" s="10"/>
      <c r="J78" s="10">
        <f t="shared" si="2"/>
        <v>0</v>
      </c>
    </row>
    <row r="79" spans="1:10" s="9" customFormat="1" x14ac:dyDescent="0.25">
      <c r="A79" s="33" t="s">
        <v>113</v>
      </c>
      <c r="B79" s="29">
        <v>4</v>
      </c>
      <c r="C79" s="34" t="s">
        <v>114</v>
      </c>
      <c r="D79" s="35">
        <v>1000000</v>
      </c>
      <c r="E79" s="35">
        <f t="shared" si="0"/>
        <v>4000000</v>
      </c>
      <c r="I79" s="10"/>
      <c r="J79" s="10">
        <f t="shared" si="2"/>
        <v>0</v>
      </c>
    </row>
    <row r="80" spans="1:10" s="9" customFormat="1" x14ac:dyDescent="0.25">
      <c r="A80" s="33" t="s">
        <v>115</v>
      </c>
      <c r="B80" s="29">
        <v>2</v>
      </c>
      <c r="C80" s="34" t="s">
        <v>116</v>
      </c>
      <c r="D80" s="35">
        <v>20000000</v>
      </c>
      <c r="E80" s="35">
        <f t="shared" si="0"/>
        <v>40000000</v>
      </c>
      <c r="I80" s="10"/>
      <c r="J80" s="10">
        <f t="shared" si="2"/>
        <v>0</v>
      </c>
    </row>
    <row r="81" spans="1:11" s="9" customFormat="1" ht="24" x14ac:dyDescent="0.25">
      <c r="A81" s="28" t="s">
        <v>117</v>
      </c>
      <c r="B81" s="29"/>
      <c r="C81" s="30"/>
      <c r="D81" s="31"/>
      <c r="E81" s="32">
        <f>SUM(E82:E93)</f>
        <v>1440400000</v>
      </c>
      <c r="I81" s="10"/>
      <c r="J81" s="10">
        <f t="shared" si="2"/>
        <v>0</v>
      </c>
    </row>
    <row r="82" spans="1:11" s="9" customFormat="1" x14ac:dyDescent="0.25">
      <c r="A82" s="36" t="s">
        <v>118</v>
      </c>
      <c r="B82" s="29">
        <v>1</v>
      </c>
      <c r="C82" s="34" t="s">
        <v>119</v>
      </c>
      <c r="D82" s="35">
        <v>695250000</v>
      </c>
      <c r="E82" s="35">
        <f t="shared" ref="E82:E83" si="4">B82*D82</f>
        <v>695250000</v>
      </c>
      <c r="G82" s="9" t="s">
        <v>120</v>
      </c>
      <c r="H82" s="10" t="s">
        <v>121</v>
      </c>
      <c r="I82" s="10">
        <v>515000000</v>
      </c>
      <c r="J82" s="10">
        <f t="shared" si="2"/>
        <v>695250000</v>
      </c>
      <c r="K82" s="18" t="s">
        <v>122</v>
      </c>
    </row>
    <row r="83" spans="1:11" s="9" customFormat="1" x14ac:dyDescent="0.25">
      <c r="A83" s="36" t="s">
        <v>123</v>
      </c>
      <c r="B83" s="29">
        <v>2</v>
      </c>
      <c r="C83" s="34" t="s">
        <v>119</v>
      </c>
      <c r="D83" s="35">
        <v>175000000</v>
      </c>
      <c r="E83" s="35">
        <f t="shared" si="4"/>
        <v>350000000</v>
      </c>
      <c r="G83" s="9" t="s">
        <v>124</v>
      </c>
      <c r="H83" s="10" t="s">
        <v>125</v>
      </c>
      <c r="I83" s="10">
        <v>129000000</v>
      </c>
      <c r="J83" s="10">
        <f t="shared" si="2"/>
        <v>174150000</v>
      </c>
      <c r="K83" s="19" t="s">
        <v>126</v>
      </c>
    </row>
    <row r="84" spans="1:11" s="9" customFormat="1" ht="24" x14ac:dyDescent="0.25">
      <c r="A84" s="36" t="s">
        <v>127</v>
      </c>
      <c r="B84" s="29">
        <v>1</v>
      </c>
      <c r="C84" s="34" t="s">
        <v>31</v>
      </c>
      <c r="D84" s="35">
        <v>56700000</v>
      </c>
      <c r="E84" s="35">
        <f t="shared" si="0"/>
        <v>56700000</v>
      </c>
      <c r="G84" s="9" t="s">
        <v>128</v>
      </c>
      <c r="H84" s="20">
        <v>42000000</v>
      </c>
      <c r="I84" s="10">
        <v>42000000</v>
      </c>
      <c r="J84" s="10">
        <f t="shared" si="2"/>
        <v>56700000.000000007</v>
      </c>
      <c r="K84" s="19" t="s">
        <v>129</v>
      </c>
    </row>
    <row r="85" spans="1:11" s="9" customFormat="1" x14ac:dyDescent="0.25">
      <c r="A85" s="36" t="s">
        <v>130</v>
      </c>
      <c r="B85" s="29">
        <v>2</v>
      </c>
      <c r="C85" s="34" t="s">
        <v>119</v>
      </c>
      <c r="D85" s="35">
        <v>45225000</v>
      </c>
      <c r="E85" s="35">
        <f t="shared" si="0"/>
        <v>90450000</v>
      </c>
      <c r="G85" s="9" t="s">
        <v>131</v>
      </c>
      <c r="H85" s="9" t="s">
        <v>132</v>
      </c>
      <c r="I85" s="10">
        <v>33500000</v>
      </c>
      <c r="J85" s="10">
        <f t="shared" si="2"/>
        <v>45225000</v>
      </c>
      <c r="K85" s="19" t="s">
        <v>133</v>
      </c>
    </row>
    <row r="86" spans="1:11" s="9" customFormat="1" x14ac:dyDescent="0.25">
      <c r="A86" s="36" t="s">
        <v>134</v>
      </c>
      <c r="B86" s="29">
        <v>2</v>
      </c>
      <c r="C86" s="34" t="s">
        <v>31</v>
      </c>
      <c r="D86" s="35">
        <v>2200000</v>
      </c>
      <c r="E86" s="35">
        <f t="shared" si="0"/>
        <v>4400000</v>
      </c>
      <c r="G86" s="9" t="s">
        <v>135</v>
      </c>
      <c r="H86" s="9" t="s">
        <v>136</v>
      </c>
      <c r="I86" s="10">
        <v>1600000</v>
      </c>
      <c r="J86" s="10">
        <f t="shared" si="2"/>
        <v>2160000</v>
      </c>
      <c r="K86" s="19" t="s">
        <v>137</v>
      </c>
    </row>
    <row r="87" spans="1:11" s="9" customFormat="1" x14ac:dyDescent="0.25">
      <c r="A87" s="36" t="s">
        <v>138</v>
      </c>
      <c r="B87" s="29">
        <v>2</v>
      </c>
      <c r="C87" s="34" t="s">
        <v>31</v>
      </c>
      <c r="D87" s="35">
        <v>2200000</v>
      </c>
      <c r="E87" s="35">
        <f t="shared" si="0"/>
        <v>4400000</v>
      </c>
      <c r="G87" s="9" t="s">
        <v>139</v>
      </c>
      <c r="H87" s="9" t="s">
        <v>136</v>
      </c>
      <c r="I87" s="10">
        <v>1600000</v>
      </c>
      <c r="J87" s="10">
        <f t="shared" si="2"/>
        <v>2160000</v>
      </c>
      <c r="K87" s="19" t="s">
        <v>140</v>
      </c>
    </row>
    <row r="88" spans="1:11" s="9" customFormat="1" x14ac:dyDescent="0.25">
      <c r="A88" s="36" t="s">
        <v>141</v>
      </c>
      <c r="B88" s="29">
        <v>2</v>
      </c>
      <c r="C88" s="34" t="s">
        <v>142</v>
      </c>
      <c r="D88" s="35">
        <v>1300000</v>
      </c>
      <c r="E88" s="35">
        <f>B88*D88</f>
        <v>2600000</v>
      </c>
      <c r="G88" s="9" t="s">
        <v>143</v>
      </c>
      <c r="H88" s="9" t="s">
        <v>144</v>
      </c>
      <c r="I88" s="10">
        <v>900000</v>
      </c>
      <c r="J88" s="10">
        <f>I88*135%</f>
        <v>1215000</v>
      </c>
      <c r="K88" s="19" t="s">
        <v>145</v>
      </c>
    </row>
    <row r="89" spans="1:11" s="9" customFormat="1" x14ac:dyDescent="0.25">
      <c r="A89" s="36" t="s">
        <v>146</v>
      </c>
      <c r="B89" s="29">
        <v>2</v>
      </c>
      <c r="C89" s="34" t="s">
        <v>142</v>
      </c>
      <c r="D89" s="35">
        <v>4800000</v>
      </c>
      <c r="E89" s="35">
        <f>B89*D89</f>
        <v>9600000</v>
      </c>
      <c r="G89" s="9" t="s">
        <v>147</v>
      </c>
      <c r="H89" s="21" t="s">
        <v>148</v>
      </c>
      <c r="I89" s="10">
        <v>3500000</v>
      </c>
      <c r="J89" s="10">
        <f t="shared" si="2"/>
        <v>4725000</v>
      </c>
      <c r="K89" s="19" t="s">
        <v>149</v>
      </c>
    </row>
    <row r="90" spans="1:11" s="9" customFormat="1" x14ac:dyDescent="0.25">
      <c r="A90" s="36" t="s">
        <v>150</v>
      </c>
      <c r="B90" s="29">
        <v>2</v>
      </c>
      <c r="C90" s="34" t="s">
        <v>71</v>
      </c>
      <c r="D90" s="35">
        <v>20000000</v>
      </c>
      <c r="E90" s="35">
        <f t="shared" si="0"/>
        <v>40000000</v>
      </c>
      <c r="G90" s="9" t="s">
        <v>151</v>
      </c>
      <c r="H90" s="10" t="s">
        <v>152</v>
      </c>
      <c r="I90" s="10">
        <v>14500000</v>
      </c>
      <c r="J90" s="10">
        <f t="shared" si="2"/>
        <v>19575000</v>
      </c>
      <c r="K90" s="18" t="s">
        <v>153</v>
      </c>
    </row>
    <row r="91" spans="1:11" s="9" customFormat="1" x14ac:dyDescent="0.25">
      <c r="A91" s="36" t="s">
        <v>154</v>
      </c>
      <c r="B91" s="29">
        <v>2</v>
      </c>
      <c r="C91" s="34" t="s">
        <v>71</v>
      </c>
      <c r="D91" s="35">
        <v>3500000</v>
      </c>
      <c r="E91" s="35">
        <f t="shared" si="0"/>
        <v>7000000</v>
      </c>
      <c r="G91" s="9" t="s">
        <v>155</v>
      </c>
      <c r="H91" s="9" t="s">
        <v>156</v>
      </c>
      <c r="I91" s="10">
        <v>2500000</v>
      </c>
      <c r="J91" s="10">
        <f>I91*135%</f>
        <v>3375000</v>
      </c>
      <c r="K91" s="19" t="s">
        <v>157</v>
      </c>
    </row>
    <row r="92" spans="1:11" s="9" customFormat="1" x14ac:dyDescent="0.25">
      <c r="A92" s="36" t="s">
        <v>158</v>
      </c>
      <c r="B92" s="29">
        <v>2</v>
      </c>
      <c r="C92" s="34" t="s">
        <v>119</v>
      </c>
      <c r="D92" s="35">
        <v>35000000</v>
      </c>
      <c r="E92" s="35">
        <f t="shared" si="0"/>
        <v>70000000</v>
      </c>
      <c r="I92" s="10"/>
      <c r="J92" s="10"/>
      <c r="K92" s="19" t="s">
        <v>159</v>
      </c>
    </row>
    <row r="93" spans="1:11" s="9" customFormat="1" x14ac:dyDescent="0.25">
      <c r="A93" s="36" t="s">
        <v>160</v>
      </c>
      <c r="B93" s="29">
        <v>1</v>
      </c>
      <c r="C93" s="34" t="s">
        <v>71</v>
      </c>
      <c r="D93" s="35">
        <v>110000000</v>
      </c>
      <c r="E93" s="35">
        <f t="shared" si="0"/>
        <v>110000000</v>
      </c>
      <c r="I93" s="10"/>
      <c r="J93" s="10">
        <f t="shared" si="2"/>
        <v>0</v>
      </c>
    </row>
    <row r="94" spans="1:11" s="9" customFormat="1" x14ac:dyDescent="0.25">
      <c r="A94" s="70" t="s">
        <v>161</v>
      </c>
      <c r="B94" s="70"/>
      <c r="C94" s="70"/>
      <c r="D94" s="70"/>
      <c r="E94" s="39">
        <f>E81+E78+E68+E60+E49+E46+E44+E30+E12+E10+E7+E75</f>
        <v>2755171750</v>
      </c>
      <c r="I94" s="10"/>
      <c r="J94" s="10"/>
    </row>
    <row r="95" spans="1:11" ht="12.75" customHeight="1" x14ac:dyDescent="0.25">
      <c r="A95" s="40"/>
      <c r="B95" s="71"/>
      <c r="C95" s="72" t="s">
        <v>162</v>
      </c>
      <c r="D95" s="72"/>
      <c r="E95" s="73"/>
    </row>
    <row r="96" spans="1:11" ht="12.75" customHeight="1" x14ac:dyDescent="0.25">
      <c r="A96" s="40"/>
      <c r="B96" s="41"/>
      <c r="C96" s="49" t="s">
        <v>163</v>
      </c>
      <c r="D96" s="49"/>
      <c r="E96" s="50"/>
    </row>
    <row r="97" spans="1:5" ht="12.75" customHeight="1" x14ac:dyDescent="0.25">
      <c r="A97" s="40"/>
      <c r="B97" s="41"/>
      <c r="C97" s="49" t="s">
        <v>164</v>
      </c>
      <c r="D97" s="49"/>
      <c r="E97" s="50"/>
    </row>
    <row r="98" spans="1:5" ht="12.75" customHeight="1" x14ac:dyDescent="0.25">
      <c r="A98" s="40"/>
      <c r="B98" s="41"/>
      <c r="C98" s="41"/>
      <c r="D98" s="41"/>
      <c r="E98" s="48"/>
    </row>
    <row r="99" spans="1:5" ht="12.75" customHeight="1" x14ac:dyDescent="0.25">
      <c r="A99" s="40"/>
      <c r="B99" s="41"/>
      <c r="C99" s="41"/>
      <c r="D99" s="41"/>
      <c r="E99" s="48"/>
    </row>
    <row r="100" spans="1:5" ht="12.75" customHeight="1" x14ac:dyDescent="0.25">
      <c r="A100" s="40"/>
      <c r="B100" s="41"/>
      <c r="C100" s="41"/>
      <c r="D100" s="41"/>
      <c r="E100" s="48"/>
    </row>
    <row r="101" spans="1:5" ht="12.75" customHeight="1" x14ac:dyDescent="0.25">
      <c r="A101" s="40"/>
      <c r="B101" s="41"/>
      <c r="C101" s="42" t="s">
        <v>165</v>
      </c>
      <c r="D101" s="42"/>
      <c r="E101" s="43"/>
    </row>
    <row r="102" spans="1:5" ht="12.75" customHeight="1" x14ac:dyDescent="0.25">
      <c r="A102" s="44"/>
      <c r="B102" s="45"/>
      <c r="C102" s="46" t="s">
        <v>166</v>
      </c>
      <c r="D102" s="46"/>
      <c r="E102" s="47"/>
    </row>
  </sheetData>
  <mergeCells count="26">
    <mergeCell ref="A97:B97"/>
    <mergeCell ref="C97:E97"/>
    <mergeCell ref="A1:E1"/>
    <mergeCell ref="A2:E2"/>
    <mergeCell ref="A3:E3"/>
    <mergeCell ref="A4:A5"/>
    <mergeCell ref="B4:D4"/>
    <mergeCell ref="E4:E5"/>
    <mergeCell ref="A94:D94"/>
    <mergeCell ref="A95:B95"/>
    <mergeCell ref="C95:E95"/>
    <mergeCell ref="A96:B96"/>
    <mergeCell ref="C96:E96"/>
    <mergeCell ref="A57:A58"/>
    <mergeCell ref="B57:D57"/>
    <mergeCell ref="E57:E58"/>
    <mergeCell ref="A101:B101"/>
    <mergeCell ref="C101:E101"/>
    <mergeCell ref="A102:B102"/>
    <mergeCell ref="C102:E102"/>
    <mergeCell ref="A98:B98"/>
    <mergeCell ref="C98:E98"/>
    <mergeCell ref="A99:B99"/>
    <mergeCell ref="C99:E99"/>
    <mergeCell ref="A100:B100"/>
    <mergeCell ref="C100:E100"/>
  </mergeCells>
  <hyperlinks>
    <hyperlink ref="K92" r:id="rId1"/>
    <hyperlink ref="K88" r:id="rId2"/>
    <hyperlink ref="K89" r:id="rId3"/>
    <hyperlink ref="K86" r:id="rId4"/>
    <hyperlink ref="K85" r:id="rId5"/>
    <hyperlink ref="K91" r:id="rId6"/>
    <hyperlink ref="K90" r:id="rId7"/>
    <hyperlink ref="K83" r:id="rId8"/>
    <hyperlink ref="K82" r:id="rId9"/>
    <hyperlink ref="K84" r:id="rId10"/>
    <hyperlink ref="K87" r:id="rId11"/>
    <hyperlink ref="K38" r:id="rId12"/>
    <hyperlink ref="K39" r:id="rId13"/>
  </hyperlinks>
  <pageMargins left="0.75" right="0.75" top="1.5" bottom="1" header="0.5" footer="0.5"/>
  <pageSetup paperSize="5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INTRA KOMINFO</vt:lpstr>
      <vt:lpstr>SISKOMINTRAPEM</vt:lpstr>
      <vt:lpstr>'INTRA KOMINFO'!Print_Titles</vt:lpstr>
      <vt:lpstr>SISKOMINTRAPEM!Print_Titles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ardy yoga</dc:creator>
  <cp:lastModifiedBy>KOMINFO JATENG</cp:lastModifiedBy>
  <cp:lastPrinted>2020-01-13T03:07:15Z</cp:lastPrinted>
  <dcterms:created xsi:type="dcterms:W3CDTF">2020-01-11T02:56:00Z</dcterms:created>
  <dcterms:modified xsi:type="dcterms:W3CDTF">2020-01-13T03:08:04Z</dcterms:modified>
</cp:coreProperties>
</file>